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20730" windowHeight="11760"/>
  </bookViews>
  <sheets>
    <sheet name="2021" sheetId="10" r:id="rId1"/>
    <sheet name="Класификације" sheetId="9" state="hidden" r:id="rId2"/>
    <sheet name="Sheet1 (2)" sheetId="5" state="hidden" r:id="rId3"/>
    <sheet name="Sheet4" sheetId="8" state="hidden" r:id="rId4"/>
  </sheets>
  <externalReferences>
    <externalReference r:id="rId5"/>
  </externalReferences>
  <definedNames>
    <definedName name="_xlnm._FilterDatabase" localSheetId="2" hidden="1">'Sheet1 (2)'!$C$1:$C$146</definedName>
    <definedName name="_xlnm._FilterDatabase" localSheetId="3" hidden="1">Sheet4!$A$1:$B$145</definedName>
  </definedNames>
  <calcPr calcId="145621"/>
</workbook>
</file>

<file path=xl/calcChain.xml><?xml version="1.0" encoding="utf-8"?>
<calcChain xmlns="http://schemas.openxmlformats.org/spreadsheetml/2006/main">
  <c r="G34" i="10" l="1"/>
  <c r="G35" i="10" l="1"/>
  <c r="G33" i="10" s="1"/>
  <c r="G59" i="10"/>
  <c r="G55" i="10"/>
  <c r="G20" i="10"/>
  <c r="G41" i="10"/>
  <c r="G14" i="10"/>
  <c r="G27" i="10" l="1"/>
  <c r="G50" i="10" l="1"/>
  <c r="G23" i="10" l="1"/>
  <c r="G10" i="10" l="1"/>
  <c r="G69" i="10" l="1"/>
  <c r="G46" i="10" l="1"/>
  <c r="G31" i="10"/>
  <c r="G25" i="10"/>
  <c r="G8" i="10"/>
  <c r="G80" i="10"/>
  <c r="G73" i="10"/>
  <c r="G63" i="10"/>
  <c r="G48" i="10"/>
  <c r="G83" i="10" l="1"/>
  <c r="D13" i="10"/>
  <c r="E19" i="10" l="1"/>
  <c r="D19" i="10"/>
</calcChain>
</file>

<file path=xl/sharedStrings.xml><?xml version="1.0" encoding="utf-8"?>
<sst xmlns="http://schemas.openxmlformats.org/spreadsheetml/2006/main" count="721" uniqueCount="535">
  <si>
    <t>ЈЛС: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</si>
  <si>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</si>
  <si>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</si>
  <si>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</si>
  <si>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</si>
  <si>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</si>
  <si>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</si>
  <si>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</si>
  <si>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</si>
  <si>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</si>
  <si>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</si>
  <si>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</si>
  <si>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</si>
  <si>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</si>
  <si>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</si>
  <si>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</si>
  <si>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</si>
  <si>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</si>
  <si>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</si>
  <si>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</si>
  <si>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</si>
  <si>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</si>
  <si>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</si>
  <si>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</si>
  <si>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</si>
  <si>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</si>
  <si>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</si>
  <si>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</si>
  <si>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</si>
  <si>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</si>
  <si>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</si>
  <si>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</si>
  <si>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</si>
  <si>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</si>
  <si>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</si>
  <si>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</si>
  <si>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</si>
  <si>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</si>
  <si>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</si>
  <si>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</si>
  <si>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</si>
  <si>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</si>
  <si>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</si>
  <si>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</si>
  <si>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</si>
  <si>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</si>
  <si>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</si>
  <si>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</si>
  <si>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</si>
  <si>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</si>
  <si>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</si>
  <si>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</si>
  <si>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</si>
  <si>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</si>
  <si>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</si>
  <si>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</si>
  <si>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</si>
  <si>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</si>
  <si>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</si>
  <si>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</si>
  <si>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</si>
  <si>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</si>
  <si>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</si>
  <si>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</si>
  <si>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</si>
  <si>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</si>
  <si>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</si>
  <si>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</si>
  <si>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</si>
  <si>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</si>
  <si>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</si>
  <si>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</si>
  <si>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</si>
  <si>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</si>
  <si>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</si>
  <si>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</si>
  <si>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</si>
  <si>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</si>
  <si>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</si>
  <si>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</si>
  <si>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</si>
  <si>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</si>
  <si>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</si>
  <si>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</si>
  <si>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</si>
  <si>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</si>
  <si>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</si>
  <si>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</si>
  <si>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</si>
  <si>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</si>
  <si>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</si>
  <si>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</si>
  <si>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</si>
  <si>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</si>
  <si>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</si>
  <si>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</si>
  <si>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</si>
  <si>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</si>
  <si>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</si>
  <si>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</si>
  <si>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</si>
  <si>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</si>
  <si>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</si>
  <si>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</si>
  <si>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</si>
  <si>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</si>
  <si>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</si>
  <si>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</si>
  <si>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</si>
  <si>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</si>
  <si>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</si>
  <si>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</si>
  <si>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</si>
  <si>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</si>
  <si>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</si>
  <si>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</si>
  <si>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</si>
  <si>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</si>
  <si>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</si>
  <si>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</si>
  <si>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</si>
  <si>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</si>
  <si>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</si>
  <si>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</si>
  <si>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</si>
  <si>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</si>
  <si>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ПИРОТ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</si>
  <si>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</si>
  <si>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</si>
  <si>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</si>
  <si>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</si>
  <si>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</si>
  <si>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</si>
  <si>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</si>
  <si>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</si>
  <si>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КИКИНДА</t>
  </si>
  <si>
    <t>НОВИ САД</t>
  </si>
  <si>
    <t>ПАНЧЕВО</t>
  </si>
  <si>
    <t>СОМБОР</t>
  </si>
  <si>
    <t>СРЕМСКА МИТРОВИЦА</t>
  </si>
  <si>
    <t>СУБОТИЦА</t>
  </si>
  <si>
    <t>ВРШАЦ</t>
  </si>
  <si>
    <t>ЗРЕЊАНИН</t>
  </si>
  <si>
    <t>БЕОГРАД</t>
  </si>
  <si>
    <t>СМЕДЕРЕВСКА ПАЛАНКА</t>
  </si>
  <si>
    <t>ПЕТРОВАЦ НА МЛАВИ</t>
  </si>
  <si>
    <t>ФУНКЦИОНАЛНА КЛАСИФИКАЦИЈА</t>
  </si>
  <si>
    <t>0101</t>
  </si>
  <si>
    <t>Програм 5.  Пољопривреда и рурални развој</t>
  </si>
  <si>
    <t>Болест и инвалидност</t>
  </si>
  <si>
    <t>0401</t>
  </si>
  <si>
    <t>Програм 6.  Заштита животне средине</t>
  </si>
  <si>
    <t>Старост</t>
  </si>
  <si>
    <t>Корисници породичне пензије</t>
  </si>
  <si>
    <t>0602</t>
  </si>
  <si>
    <t>Програм 15.  Опште услуге локалне самоуправе</t>
  </si>
  <si>
    <t>Породица и деца</t>
  </si>
  <si>
    <t>0701</t>
  </si>
  <si>
    <t>Програм 7.  Организација саобраћаја и саобраћајна инфраструктура</t>
  </si>
  <si>
    <t>Незапосленост</t>
  </si>
  <si>
    <t>0901</t>
  </si>
  <si>
    <t>Програм 11.  Социјална  и дечија заштита</t>
  </si>
  <si>
    <t>Становање</t>
  </si>
  <si>
    <t>Социјална помоћ угроженом становништву, некласификована на другом месту</t>
  </si>
  <si>
    <t>1102</t>
  </si>
  <si>
    <t>Програм 2.  Комуналне делатности</t>
  </si>
  <si>
    <t>Социјална заштита -  истраживање и развој</t>
  </si>
  <si>
    <t>1201</t>
  </si>
  <si>
    <t>Програм 13.  Развој културе и информисања</t>
  </si>
  <si>
    <t>Социјална заштита некласификована на другом месту</t>
  </si>
  <si>
    <t>1301</t>
  </si>
  <si>
    <t>Програм 14.  Развој спорта и омладине</t>
  </si>
  <si>
    <t>Извршни и законодавни органи, финансијски и фискални послови и спољни послови</t>
  </si>
  <si>
    <t>1501</t>
  </si>
  <si>
    <t>Програм 3.  Локални економски развој</t>
  </si>
  <si>
    <t>Извршни и законодавни органи</t>
  </si>
  <si>
    <t>1502</t>
  </si>
  <si>
    <t>Програм 4.  Развој туризма</t>
  </si>
  <si>
    <t>Финансијски и фискални послови</t>
  </si>
  <si>
    <t>1801</t>
  </si>
  <si>
    <t>Програм 12. Здравствена заштита</t>
  </si>
  <si>
    <t>Спољни послови</t>
  </si>
  <si>
    <t>2001</t>
  </si>
  <si>
    <t>Програм 8.  Предшколско васпитање и образовање</t>
  </si>
  <si>
    <t>Економска помоћ иностранству</t>
  </si>
  <si>
    <t>2002</t>
  </si>
  <si>
    <t>Програм 9.  Основно образовање и васпитање</t>
  </si>
  <si>
    <t>Економска помоћ земљама у развоју и земљама у транзицији</t>
  </si>
  <si>
    <t>Економска помоћ преко међународних организација</t>
  </si>
  <si>
    <t>2101</t>
  </si>
  <si>
    <t>Програм 16. Политички систем локалне самоуправе</t>
  </si>
  <si>
    <t>Опште услуге</t>
  </si>
  <si>
    <t>Шифра</t>
  </si>
  <si>
    <t>Опште кадровске услуге</t>
  </si>
  <si>
    <t>Опште услуге планирања и статистике</t>
  </si>
  <si>
    <t>Остале опште услуге</t>
  </si>
  <si>
    <t>Основно истраживање</t>
  </si>
  <si>
    <t>Опште јавне услуге -  истраживање и развој</t>
  </si>
  <si>
    <t>Опште јавне услуге некласификоване на другом месту</t>
  </si>
  <si>
    <t>Трансакције јавног  дуга</t>
  </si>
  <si>
    <t>Управљање заштитом животне средине</t>
  </si>
  <si>
    <t>Трансфери општег карактера између различитих нивоа власти</t>
  </si>
  <si>
    <t>Војна одбрана</t>
  </si>
  <si>
    <t>Цивилна одбрана</t>
  </si>
  <si>
    <t>Управљање отпадним водама</t>
  </si>
  <si>
    <t>Војна помоћ иностранству</t>
  </si>
  <si>
    <t>Одбрана - истраживање и развој</t>
  </si>
  <si>
    <t>Одбрана некласификована на другом месту</t>
  </si>
  <si>
    <t>Услуге полиције</t>
  </si>
  <si>
    <t>Функционисање локалне самоуправе и градских општина</t>
  </si>
  <si>
    <t>Услуге противпожарне заштите</t>
  </si>
  <si>
    <t>Функционисање месних заједница</t>
  </si>
  <si>
    <t>Судови</t>
  </si>
  <si>
    <t>Сервисирање јавног дуга</t>
  </si>
  <si>
    <t>Јавни ред и безбедност - истраживање и развој</t>
  </si>
  <si>
    <t>Јавни ред и безбедност  некласификован на другом месту</t>
  </si>
  <si>
    <t>Општи економски и комерцијални послови и послови по питању рада</t>
  </si>
  <si>
    <t>Општи економски и комерцијални послови</t>
  </si>
  <si>
    <t>Општи послови по питању рада</t>
  </si>
  <si>
    <t>Пољопривреда, шумарство, лов и риболов</t>
  </si>
  <si>
    <t>Текућа буџетска резерва</t>
  </si>
  <si>
    <t>Пољопривреда</t>
  </si>
  <si>
    <t>Стална буџетска резерва</t>
  </si>
  <si>
    <t>Шумарство</t>
  </si>
  <si>
    <t>Лов и риболов</t>
  </si>
  <si>
    <t>Гориво и енергија</t>
  </si>
  <si>
    <t>Угаљ и остала чврста минерална горива</t>
  </si>
  <si>
    <t>Управљање у ванредним ситуацијама</t>
  </si>
  <si>
    <t>Нафта и природни гас</t>
  </si>
  <si>
    <t>Нуклеарно гориво</t>
  </si>
  <si>
    <t>Остала горива</t>
  </si>
  <si>
    <t>Електрична енергија</t>
  </si>
  <si>
    <t>Остала енергија</t>
  </si>
  <si>
    <t>Рударство, производња и изградња</t>
  </si>
  <si>
    <t>Ископавање минералних ресурса, изузев минералних горива</t>
  </si>
  <si>
    <t>Производња</t>
  </si>
  <si>
    <t>Изградња</t>
  </si>
  <si>
    <t>Подршка реализацији програма Црвеног крста</t>
  </si>
  <si>
    <t>Саобраћај</t>
  </si>
  <si>
    <t>Друмски саобраћај</t>
  </si>
  <si>
    <t>Водени саобраћај</t>
  </si>
  <si>
    <t>Железнички саобраћај</t>
  </si>
  <si>
    <t>Ваздушни саобраћај</t>
  </si>
  <si>
    <t>Управљање грађевинским земљиштем</t>
  </si>
  <si>
    <t>Цевоводи и други облици саобраћаја</t>
  </si>
  <si>
    <t>Комуникације</t>
  </si>
  <si>
    <t>Остале делатности</t>
  </si>
  <si>
    <t>Одржавање јавних зелених површина</t>
  </si>
  <si>
    <t>Трговина, смештај и складиштење</t>
  </si>
  <si>
    <t>Хотели и ресторани</t>
  </si>
  <si>
    <t>Зоохигијена</t>
  </si>
  <si>
    <t>Туризам</t>
  </si>
  <si>
    <t>Вишенаменски развојни пројекти</t>
  </si>
  <si>
    <t>Одржавање гробаља и погребне услуге</t>
  </si>
  <si>
    <t>Економски послови -  истраживање и развој</t>
  </si>
  <si>
    <t>Истраживање и развој - Општи економски и комерцијални послови и послови по питању рада</t>
  </si>
  <si>
    <t>Истраживање и развој - Пољопривреда, шумарство, лов и риболов</t>
  </si>
  <si>
    <t>Истраживање и развој - Гориво и енергија</t>
  </si>
  <si>
    <t>Функционисање локалних установа културе</t>
  </si>
  <si>
    <t>Истраживање и развој - Рударство, производња и изградња</t>
  </si>
  <si>
    <t>Јачање културне продукције и уметничког стваралаштва</t>
  </si>
  <si>
    <t>Истраживање и развој - Саобраћај</t>
  </si>
  <si>
    <t>Истраживање и развој - Комуникације</t>
  </si>
  <si>
    <t>Остваривање и унапређивање јавног интереса у области јавног информисања</t>
  </si>
  <si>
    <t>Истраживање и развој - Остале делатности</t>
  </si>
  <si>
    <t>Економски послови некласификовани на другом месту</t>
  </si>
  <si>
    <t>Управљање отпадом</t>
  </si>
  <si>
    <t>Подршка локалним спортским организацијама, удружењима и савезима</t>
  </si>
  <si>
    <t>Смањење загађености</t>
  </si>
  <si>
    <t>Заштита биљног и животињског света  и крајолика</t>
  </si>
  <si>
    <t>Заштита животне средине -  истраживање и развој</t>
  </si>
  <si>
    <t>Заштита животне средине некласификована на другом месту</t>
  </si>
  <si>
    <t>Стамбени развој</t>
  </si>
  <si>
    <t>Развој заједнице</t>
  </si>
  <si>
    <t>Водоснабдевање</t>
  </si>
  <si>
    <t>Улична расвета</t>
  </si>
  <si>
    <t>Промоција туристичке понуде</t>
  </si>
  <si>
    <t>Послови становања и заједнице - истраживање и развој</t>
  </si>
  <si>
    <t>Функционисање установа примарне здравствене заштите</t>
  </si>
  <si>
    <t>Послови становања и заједнице некласификовани на другом месту</t>
  </si>
  <si>
    <t>Медицински производи, помагала и опрема</t>
  </si>
  <si>
    <t>Фармацеутски производи</t>
  </si>
  <si>
    <t>Остали медицински производи</t>
  </si>
  <si>
    <t>Функционисање основних школа</t>
  </si>
  <si>
    <t>Терапеутска помагала и опрема</t>
  </si>
  <si>
    <t>Ванболничке услуге</t>
  </si>
  <si>
    <t>Опште медицинске услуге</t>
  </si>
  <si>
    <t>Функционисање извршних органа</t>
  </si>
  <si>
    <t>Специјализоване медицинске услуге</t>
  </si>
  <si>
    <t>Стоматолошке услуге</t>
  </si>
  <si>
    <t>Парамедицинске услуге</t>
  </si>
  <si>
    <t>Болничке услуге</t>
  </si>
  <si>
    <t>Опште болничке услуге</t>
  </si>
  <si>
    <t>Специјализоване болничке услуге</t>
  </si>
  <si>
    <t>Услуге медицинских центара и породилишта</t>
  </si>
  <si>
    <t>Услуге домова  за негу и опоравак</t>
  </si>
  <si>
    <t>Услуге јавног здравства</t>
  </si>
  <si>
    <t>Здравство  истраживање и развој</t>
  </si>
  <si>
    <t>Здравство некласификовано на другом месту</t>
  </si>
  <si>
    <t>Услуге рекреације и спорта</t>
  </si>
  <si>
    <t>Услуге културе</t>
  </si>
  <si>
    <t>Услуге емитовања и штампања</t>
  </si>
  <si>
    <t>Верске  и остале услуге заједнице</t>
  </si>
  <si>
    <t>Рекреација, спорт, култура и вере  - истраживање и развој</t>
  </si>
  <si>
    <t>Рекреација, спорт, култура и вере, некласификовано на другом месту</t>
  </si>
  <si>
    <t>Предшколско и основно образовање</t>
  </si>
  <si>
    <t>Предшколско образовање</t>
  </si>
  <si>
    <t>Основно образовање</t>
  </si>
  <si>
    <t>Основно образовање са домом ученика</t>
  </si>
  <si>
    <t>Основно образовање са средњом школом</t>
  </si>
  <si>
    <t>Специјално основно образовање</t>
  </si>
  <si>
    <t>Основно образовање са средњом школом и домом ученика</t>
  </si>
  <si>
    <t>Средње образовање</t>
  </si>
  <si>
    <t>Ниже средње образовање</t>
  </si>
  <si>
    <t>Више средње образовање</t>
  </si>
  <si>
    <t>Средње образовање са домом ученика</t>
  </si>
  <si>
    <t>Више образовање</t>
  </si>
  <si>
    <t>Више образовање са студентским домом</t>
  </si>
  <si>
    <t>Високо образовање</t>
  </si>
  <si>
    <t>Високо образовање - први степен</t>
  </si>
  <si>
    <t>Високо образовање -  други степен</t>
  </si>
  <si>
    <t>Образовање које није дефинисано нивоом</t>
  </si>
  <si>
    <t>Помоћне услуге образовању</t>
  </si>
  <si>
    <t>Образовање -  истраживање и развој</t>
  </si>
  <si>
    <t>Образовање некласификовано на другом месту</t>
  </si>
  <si>
    <t>Функција:</t>
  </si>
  <si>
    <t>напомена:</t>
  </si>
  <si>
    <t>П1</t>
  </si>
  <si>
    <t>Функционисање Скупштине</t>
  </si>
  <si>
    <t>Програм 1.  Урбанизам и просторно планирање</t>
  </si>
  <si>
    <t>Функционисање предшколских установа</t>
  </si>
  <si>
    <t>1101-0003</t>
  </si>
  <si>
    <t>1102-0001</t>
  </si>
  <si>
    <t>1102-0002</t>
  </si>
  <si>
    <t>1102-0004</t>
  </si>
  <si>
    <t>1102-0006</t>
  </si>
  <si>
    <t>1102-0008</t>
  </si>
  <si>
    <t>Назив програма/ програмске активности/ пројекта</t>
  </si>
  <si>
    <t>Назив индикатора</t>
  </si>
  <si>
    <t>Циљ</t>
  </si>
  <si>
    <t>Повећање покривености територије планском и урбанистичком документацијом</t>
  </si>
  <si>
    <t>Индикатор</t>
  </si>
  <si>
    <t>1502-0002</t>
  </si>
  <si>
    <t>0101-0001</t>
  </si>
  <si>
    <t>Заштита повртарских и ратарских култура од могућих крађа и уништавања</t>
  </si>
  <si>
    <t>Површине обрадивог пољопривредног земљишта обухваћене надзором пољочуварске службе</t>
  </si>
  <si>
    <t>Укурупњавање површина пољопривредног земљишта</t>
  </si>
  <si>
    <t>Површина обухваћена комасацијом</t>
  </si>
  <si>
    <t>0401-0001</t>
  </si>
  <si>
    <t>0701-0002</t>
  </si>
  <si>
    <t xml:space="preserve"> Изградња локалне путне инфраструктуре</t>
  </si>
  <si>
    <t>Број км новоизграђеног пута</t>
  </si>
  <si>
    <t>2001-0001</t>
  </si>
  <si>
    <t>2002-0001</t>
  </si>
  <si>
    <t>0901-0001</t>
  </si>
  <si>
    <t>0901-0005</t>
  </si>
  <si>
    <t>0901-0006</t>
  </si>
  <si>
    <t>Повећање доступности права и услуга социјалне заштите</t>
  </si>
  <si>
    <t>1801-0001</t>
  </si>
  <si>
    <t>Унапређење доступности , квалитета и ефикасности примарне здраваствене заштите</t>
  </si>
  <si>
    <t>1201-0001</t>
  </si>
  <si>
    <t>1201-0002</t>
  </si>
  <si>
    <t>1201-0004</t>
  </si>
  <si>
    <t>Обезбеђење редовног функционисања установа културе</t>
  </si>
  <si>
    <t>Подстицање развоја културе</t>
  </si>
  <si>
    <t>1301-0001</t>
  </si>
  <si>
    <t>0602-0002</t>
  </si>
  <si>
    <t>0602-0003</t>
  </si>
  <si>
    <t>0602-0009</t>
  </si>
  <si>
    <t>0602-0010</t>
  </si>
  <si>
    <t>0602-0014</t>
  </si>
  <si>
    <t>Одрживо управно и финансијско функционисање општинске управе у складу надлежностима и пословима локалне самоуправе</t>
  </si>
  <si>
    <t>Обезбеђено задовољавање потреба и интереса локалног становништва деловањем месних заједница</t>
  </si>
  <si>
    <t>Број иницијатива /предлога месних заједница према граду/општини у вези са питањима од интереса за локално становништво</t>
  </si>
  <si>
    <t>Финансирање капиталних инвестиционих расхода</t>
  </si>
  <si>
    <t>Учешће издатака за сервисирање дугова у текућим приходима</t>
  </si>
  <si>
    <t>Изградња ефикасног превентивног система заштите и спасавања на избегавању последица елементарних и других непогода</t>
  </si>
  <si>
    <t>2101-0001</t>
  </si>
  <si>
    <t>2101-0002</t>
  </si>
  <si>
    <t>Функционисање локалне скуштине</t>
  </si>
  <si>
    <t>Број одржаних седница скупштине општине</t>
  </si>
  <si>
    <t>Број одржаних седница Општинског већа</t>
  </si>
  <si>
    <t>Просторни развој у складу са плановима</t>
  </si>
  <si>
    <t>Повећање запослености на територији општине</t>
  </si>
  <si>
    <t>Повећање покривености територије општине комуналним делатностима</t>
  </si>
  <si>
    <t>Раст производње и стабилност дохотка произвођача</t>
  </si>
  <si>
    <t>Унапређење квалитета елемената животне средине и испуњење обавеза у складу са законима у домену постојања стратешких и оперативних планова као и мера заштите</t>
  </si>
  <si>
    <t>Развијеност инфраструктуре у контексту доприноса социо економском развоју</t>
  </si>
  <si>
    <t>Повећање обухвата деце предшколским васпитањем и образовањем</t>
  </si>
  <si>
    <t>Потпун обухват основним образовањем и васпитањем</t>
  </si>
  <si>
    <t>Повећање доступности права и услуга социјалне заштите и унапређење заштитњ сиромашних</t>
  </si>
  <si>
    <t>Унапређење здравља становништва</t>
  </si>
  <si>
    <t>Обезбеђење услова за бављење спортом свих грађана и грађанки општине</t>
  </si>
  <si>
    <t>Управљање и одржавање саобраћајне инфраструктуре</t>
  </si>
  <si>
    <t>Просечан број ученика по одељењу</t>
  </si>
  <si>
    <t>Број грађана корисника једнократне новчане помоћи у односу на укупан број грађана</t>
  </si>
  <si>
    <t>0901-0003</t>
  </si>
  <si>
    <t>Дневне услуге у заједници</t>
  </si>
  <si>
    <t>Број акција на прикупљању различитих врста помоћи</t>
  </si>
  <si>
    <t>Проценат попуњености радних места која подразумевају вођење управног поступка</t>
  </si>
  <si>
    <t>Једнократне и други облици помоћи</t>
  </si>
  <si>
    <t>10</t>
  </si>
  <si>
    <t>Број запослених у установама културе у односу на укупан број запослених у ЈЛС</t>
  </si>
  <si>
    <t>124866m3</t>
  </si>
  <si>
    <t>85860m2</t>
  </si>
  <si>
    <t>1666ha</t>
  </si>
  <si>
    <t>5064ha</t>
  </si>
  <si>
    <t>Број процена угрожености у складу са Законом о вандредним ситуацијама</t>
  </si>
  <si>
    <t>Износ у динарима</t>
  </si>
  <si>
    <t>Број м2 јавних зелених површина на којима се уређује и одржава зеленило у односу на укупан број м2 зелених површина. Динамика уређења јавних зелених површина.</t>
  </si>
  <si>
    <t>Управљање јавним осветљењем</t>
  </si>
  <si>
    <t>Снабдевање становништва квалитетном водом за пиће и рационално снабдевање водом за пиће</t>
  </si>
  <si>
    <t>Повећање квалитета туристичке понуде општине</t>
  </si>
  <si>
    <t>Подршка за спровођење пољопривредне политике у локалној заједници - услуге пољочуварске службе</t>
  </si>
  <si>
    <t>Број спроведених еколошких акција и манифестација</t>
  </si>
  <si>
    <t>Унапређење заштите животне средине кроз спровођење акција очувања животне средине</t>
  </si>
  <si>
    <t>Побољшање квалитета путне инфраструктуре и безбедности саобраћаја</t>
  </si>
  <si>
    <t>Подршка деци и породицама са децом - Регресирани превоз ученика и студената</t>
  </si>
  <si>
    <t>Функционална јавна расвета на територији општине Опово</t>
  </si>
  <si>
    <t>Проценат постављене јавне расвете која је у функцији и проценат плаћене утрошене електричне енергије</t>
  </si>
  <si>
    <t>укупно</t>
  </si>
  <si>
    <t>Ефективно и ефикасно функционисање органа политичког система локалне самоуправе</t>
  </si>
  <si>
    <t>Шифра програма/ програмске активности</t>
  </si>
  <si>
    <t>1501-0002</t>
  </si>
  <si>
    <t>0101-0002</t>
  </si>
  <si>
    <t>Мере подршке руралном развоју</t>
  </si>
  <si>
    <t>Уређење пољопривредног земљишта комасацијом у КО Баранда</t>
  </si>
  <si>
    <t>Мере активне политике запошљавања</t>
  </si>
  <si>
    <t>Родноодговорни показатељи</t>
  </si>
  <si>
    <t>Повећање учешћа удружења жена у друштвеном животу у општини Опово</t>
  </si>
  <si>
    <t>Проценат манифестација организованих од стране удружења жена у односу на укупан број манифестација у општини Опово</t>
  </si>
  <si>
    <t>Повећање учешћа жена у спортским догађајима на територији општине Опово</t>
  </si>
  <si>
    <t>Проценат женских спортских организација у односу на укупан број у општини Опово</t>
  </si>
  <si>
    <t>Повећан број корисника мушког пола који користе услуге геронтодомаћица</t>
  </si>
  <si>
    <t>Проценат корисника услуга мушког пола у односу на укупан број корисника услуга геронтодомаћица</t>
  </si>
  <si>
    <t>Унапређење руралног развоја</t>
  </si>
  <si>
    <t>Суфинансирае изградње трафостанице</t>
  </si>
  <si>
    <t>Изградња локалног пута Опово - Дебељача</t>
  </si>
  <si>
    <t>Побољшање снабдевања електричне енергије у насељеном месту Сакуле</t>
  </si>
  <si>
    <t>Број изграђених трафостаница</t>
  </si>
  <si>
    <t>0602-0001</t>
  </si>
  <si>
    <t>Отплата дуга Дома здравља Опово</t>
  </si>
  <si>
    <t>1201-0003</t>
  </si>
  <si>
    <t>Унапређење система очувања културно-историјског наслеђа</t>
  </si>
  <si>
    <t>1301-0005</t>
  </si>
  <si>
    <t>Спровођење омладинске политике</t>
  </si>
  <si>
    <t>2</t>
  </si>
  <si>
    <t xml:space="preserve">Проценат домаћинстава снабдевених водом за пиће
</t>
  </si>
  <si>
    <t>100%</t>
  </si>
  <si>
    <t>2.2 км</t>
  </si>
  <si>
    <t>Проценат површине покривен плановима регулације</t>
  </si>
  <si>
    <t>Унапређење заштите од заразе и других болести које преносе инсекти</t>
  </si>
  <si>
    <t>Број извршених запрашивања за сузбијање комараца</t>
  </si>
  <si>
    <t>Повећање броја запослених кроз мере активне политике запошљавања</t>
  </si>
  <si>
    <t>Број новозапослених кроз реализацију мера активне политике запошљавања</t>
  </si>
  <si>
    <t>Адекватна промоција туристичке понуде општне на циљаним тржиштима</t>
  </si>
  <si>
    <t>Број догађаја који промовишу туристичку понуду општине у земљи или иностранству</t>
  </si>
  <si>
    <t>Проценат  коришћења пољопривредног земљишта обухваћеног годишњим програмом, у односу на укуне расположиве пољопривредне површине</t>
  </si>
  <si>
    <t>25%</t>
  </si>
  <si>
    <t>Унапређњењ квалитета предшколског образовња и васпитањ</t>
  </si>
  <si>
    <t xml:space="preserve">Број објеката у којима су извршена инвестициона улагања на годишњем нивоу, у односу на укупан број објеката ПУ </t>
  </si>
  <si>
    <t xml:space="preserve">Потпуни обухват основним  образовањем и васпитањем 
</t>
  </si>
  <si>
    <t>Унапређење услуга социјалне заштите за старије и одрасле са инвалидитетом</t>
  </si>
  <si>
    <t>Проценат пружених услуга у односу на укупан број корисника услуга</t>
  </si>
  <si>
    <t>Социјално деловање - олакшавање људске патње пружањем неопходне ургентне помоћи лицима у невољи, развијањем солидарности међу људима, организовањем различитих облика помоћи</t>
  </si>
  <si>
    <t>Проценат покривености становништва примарном здравственом заштитом</t>
  </si>
  <si>
    <t>Унапређење разноврсности културне понуде</t>
  </si>
  <si>
    <t xml:space="preserve">Проценат програмских садржаја подржаних на конкурсима јавног информисања
</t>
  </si>
  <si>
    <t xml:space="preserve">Проценат програма и пројеката удружења грађана подржаних од стране општине
</t>
  </si>
  <si>
    <t>Унапређење презентације културног наслеђа</t>
  </si>
  <si>
    <t>Број реализованих програма који ромовишу локално културно наслеђе у односу на број планираних програма</t>
  </si>
  <si>
    <t>Повећана понуда квалитетних медијских садржаја из области друштвеног живота локалне заједнице</t>
  </si>
  <si>
    <t xml:space="preserve">Унапређење подршке локалним спортским организацијама преко којих се остварује јавни интерес у области спорта </t>
  </si>
  <si>
    <t>Број годишњих програма спортских организација финансираних од стране општине</t>
  </si>
  <si>
    <t>Подршка активном укључивању младих у различите друштвене делатности</t>
  </si>
  <si>
    <t xml:space="preserve">Проценат младих корисника услуга мера омладинске политике </t>
  </si>
  <si>
    <t>Функционисање управе</t>
  </si>
  <si>
    <t>60</t>
  </si>
  <si>
    <t>Услуге сузбијања крпеља</t>
  </si>
  <si>
    <t>Унапређење заштите од заразних и других болести које преносе животиње</t>
  </si>
  <si>
    <t>Третиране површине за сузбијање глодара и инсеката</t>
  </si>
  <si>
    <t>90ха</t>
  </si>
  <si>
    <t>Услуге хуманог хватања и збрињавања паса луталица</t>
  </si>
  <si>
    <t>Проценат збринутих паса луталица у односу на укупан број</t>
  </si>
  <si>
    <t>Услуге сузбијања ларви и одраслих форми комараца</t>
  </si>
  <si>
    <t xml:space="preserve"> Број извршених запрашивања ларви и одраслих форми комараца</t>
  </si>
  <si>
    <t>Дератизација</t>
  </si>
  <si>
    <t>Број објеката на којима је рађена дератизација (у км2)</t>
  </si>
  <si>
    <t>Управљање и одржавање саобраћајне инфраструктуре - ЈП"Младост"</t>
  </si>
  <si>
    <t>Кошење раскрсница</t>
  </si>
  <si>
    <t>Проценат уређених раскрсница ради унапређења безбедности у саобраћају</t>
  </si>
  <si>
    <t>Кошење путног појаса</t>
  </si>
  <si>
    <t>Проценат уређеног путног појаса на територији општине Опово</t>
  </si>
  <si>
    <t>Зимска служба</t>
  </si>
  <si>
    <t>Побољшање квалитета и безбедности саобраћаја у зимском периоду</t>
  </si>
  <si>
    <t>Проценат успешних интервенција у односу на укупан број</t>
  </si>
  <si>
    <t>Број км реконструисане водоводне мреже</t>
  </si>
  <si>
    <t xml:space="preserve">Подршка деци и породицама са децом </t>
  </si>
  <si>
    <t>Обезбеђење финансијске подршке за децу и породицу</t>
  </si>
  <si>
    <t>Подршка деци и породицама са децом - Набавка пакета за новорођене бебе</t>
  </si>
  <si>
    <t>Проценат обрађених захтева за " пакете за бебе" у односу на укупан број поднетих захтева</t>
  </si>
  <si>
    <t>Подршка родитељима при рођењу детета</t>
  </si>
  <si>
    <t>Унапређење услова превоза за ученике и студенте</t>
  </si>
  <si>
    <t>Проценат ученика и студената који остварују регресирани превоз у односу на укупан број</t>
  </si>
  <si>
    <t>Управљање и одржавање саобраћајне инфраструктуре - Савет за безбедност саобраћаја</t>
  </si>
  <si>
    <t>Набавка опреме за безбедност у саобраћају</t>
  </si>
  <si>
    <t>Унапређење безбедности и квалитета саобраћаја у општини Опово</t>
  </si>
  <si>
    <t xml:space="preserve">Број купљених радара </t>
  </si>
  <si>
    <t>Набавка аутоседишта за децу</t>
  </si>
  <si>
    <t>Повећање безбедности деце као учесника у саобраћају</t>
  </si>
  <si>
    <t xml:space="preserve">Обележавање хорзонталне сигнализације </t>
  </si>
  <si>
    <t xml:space="preserve">Побољшање квалитета путне инфраструктуре и безбедности саобраћаја на територији општине </t>
  </si>
  <si>
    <t>Број км обележене хоризонталне саобраћајне сигнализације у односу на укупан број км локалних путева на територији општине</t>
  </si>
  <si>
    <t>Повећање безбедности саобраћаја на територији општине Опово</t>
  </si>
  <si>
    <t>Набавака радара за ПУ Опово</t>
  </si>
  <si>
    <t>Набавка радара за ПУ Опово како би се унапредила безбедност саобраћаја у општини Опово</t>
  </si>
  <si>
    <t>Реконструкција Дома здравља- Услуге надзора</t>
  </si>
  <si>
    <t>Суфинасирање реконструкције водоводне мреже у насељеном месту Опово, улица 2. октобра</t>
  </si>
  <si>
    <t>Набавка бициклова ОШ</t>
  </si>
  <si>
    <t>Набавка и постављање успоривача брзине</t>
  </si>
  <si>
    <t xml:space="preserve">Број набављених бициклова </t>
  </si>
  <si>
    <t>Број набављених седишта</t>
  </si>
  <si>
    <t>Унапређење квалитета саобраћаја за децушколског узраста</t>
  </si>
  <si>
    <t>20км</t>
  </si>
  <si>
    <t>Проценат отплате дуга Дома здравља</t>
  </si>
  <si>
    <t>Побољшање квалитета и услова рада рада здравствене установе</t>
  </si>
  <si>
    <t>2км</t>
  </si>
  <si>
    <t>Набавка филтерске испуне за фабрику воде</t>
  </si>
  <si>
    <t>Број тона набављене филтерске испуне</t>
  </si>
  <si>
    <t>3т</t>
  </si>
  <si>
    <t>Дужина постављених успоривача саобраћаја у метрима</t>
  </si>
  <si>
    <t>25м</t>
  </si>
  <si>
    <t>Проценат пружене помоћи у односу на укуан број захтева</t>
  </si>
  <si>
    <t>ПРОГРАМСКЕ ИНФОРМАЦИЈЕ БУЏЕТА ОПШТИНЕ ОПОВО ЗА 2021. ГОДИНУ</t>
  </si>
  <si>
    <t>Циљана вредност у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</si>
</sst>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General"/>
  </numFmts>
  <fonts count="2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 Italic"/>
    </font>
    <font>
      <sz val="10"/>
      <color rgb="FF000000"/>
      <name val="Times New Roman"/>
      <family val="1"/>
    </font>
    <font>
      <sz val="11"/>
      <color rgb="FF000000"/>
      <name val="Calibri"/>
      <family val="2"/>
      <charset val="238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3" fillId="0" borderId="0"/>
    <xf numFmtId="0" fontId="6" fillId="0" borderId="0"/>
    <xf numFmtId="0" fontId="6" fillId="0" borderId="0"/>
    <xf numFmtId="0" fontId="2" fillId="0" borderId="0"/>
    <xf numFmtId="164" fontId="11" fillId="0" borderId="0"/>
  </cellStyleXfs>
  <cellXfs count="72">
    <xf numFmtId="0" fontId="0" fillId="0" borderId="0" xfId="0"/>
    <xf numFmtId="0" fontId="1" fillId="0" borderId="0" xfId="2"/>
    <xf numFmtId="0" fontId="4" fillId="0" borderId="0" xfId="3" applyFont="1" applyAlignment="1">
      <alignment vertical="top"/>
    </xf>
    <xf numFmtId="0" fontId="5" fillId="0" borderId="0" xfId="3" applyFont="1" applyAlignment="1">
      <alignment vertical="top"/>
    </xf>
    <xf numFmtId="0" fontId="3" fillId="0" borderId="0" xfId="3"/>
    <xf numFmtId="0" fontId="4" fillId="0" borderId="0" xfId="3" quotePrefix="1" applyFont="1" applyAlignment="1">
      <alignment vertical="top"/>
    </xf>
    <xf numFmtId="0" fontId="4" fillId="0" borderId="0" xfId="3" applyFont="1" applyAlignment="1"/>
    <xf numFmtId="0" fontId="3" fillId="0" borderId="0" xfId="3" applyAlignment="1"/>
    <xf numFmtId="0" fontId="7" fillId="0" borderId="0" xfId="0" applyFont="1"/>
    <xf numFmtId="0" fontId="8" fillId="0" borderId="0" xfId="0" applyFont="1"/>
    <xf numFmtId="0" fontId="9" fillId="0" borderId="4" xfId="4" applyNumberFormat="1" applyFont="1" applyBorder="1" applyAlignment="1" applyProtection="1">
      <alignment horizontal="left" vertical="top"/>
    </xf>
    <xf numFmtId="0" fontId="9" fillId="0" borderId="4" xfId="4" applyFont="1" applyBorder="1" applyAlignment="1" applyProtection="1">
      <alignment horizontal="left" vertical="top"/>
    </xf>
    <xf numFmtId="49" fontId="9" fillId="0" borderId="4" xfId="4" applyNumberFormat="1" applyFont="1" applyBorder="1" applyAlignment="1" applyProtection="1">
      <alignment horizontal="left" vertical="top"/>
    </xf>
    <xf numFmtId="49" fontId="10" fillId="0" borderId="4" xfId="4" applyNumberFormat="1" applyFont="1" applyBorder="1" applyAlignment="1" applyProtection="1">
      <alignment horizontal="left" vertical="top"/>
    </xf>
    <xf numFmtId="0" fontId="10" fillId="0" borderId="4" xfId="4" applyFont="1" applyBorder="1" applyAlignment="1" applyProtection="1">
      <alignment horizontal="left" vertical="top"/>
    </xf>
    <xf numFmtId="0" fontId="13" fillId="0" borderId="0" xfId="5" applyFont="1"/>
    <xf numFmtId="0" fontId="13" fillId="0" borderId="0" xfId="5" applyFont="1" applyAlignment="1">
      <alignment wrapText="1"/>
    </xf>
    <xf numFmtId="3" fontId="13" fillId="0" borderId="0" xfId="5" applyNumberFormat="1" applyFont="1" applyAlignment="1">
      <alignment horizontal="right"/>
    </xf>
    <xf numFmtId="0" fontId="14" fillId="0" borderId="0" xfId="5" applyFont="1" applyAlignment="1">
      <alignment horizontal="center"/>
    </xf>
    <xf numFmtId="0" fontId="13" fillId="0" borderId="1" xfId="5" applyFont="1" applyBorder="1" applyAlignment="1" applyProtection="1">
      <alignment horizontal="center" vertical="center" wrapText="1"/>
      <protection locked="0"/>
    </xf>
    <xf numFmtId="0" fontId="15" fillId="0" borderId="0" xfId="5" applyFont="1"/>
    <xf numFmtId="0" fontId="15" fillId="0" borderId="0" xfId="5" applyFont="1" applyAlignment="1">
      <alignment wrapText="1"/>
    </xf>
    <xf numFmtId="3" fontId="15" fillId="0" borderId="0" xfId="5" applyNumberFormat="1" applyFont="1" applyAlignment="1">
      <alignment horizontal="right"/>
    </xf>
    <xf numFmtId="0" fontId="16" fillId="0" borderId="0" xfId="5" applyFont="1"/>
    <xf numFmtId="0" fontId="16" fillId="0" borderId="0" xfId="5" applyFont="1" applyAlignment="1">
      <alignment wrapText="1"/>
    </xf>
    <xf numFmtId="3" fontId="16" fillId="0" borderId="0" xfId="5" applyNumberFormat="1" applyFont="1" applyAlignment="1">
      <alignment horizontal="right"/>
    </xf>
    <xf numFmtId="0" fontId="16" fillId="0" borderId="1" xfId="5" applyFont="1" applyFill="1" applyBorder="1" applyAlignment="1">
      <alignment horizontal="center" vertical="center" wrapText="1"/>
    </xf>
    <xf numFmtId="3" fontId="16" fillId="0" borderId="2" xfId="5" applyNumberFormat="1" applyFont="1" applyFill="1" applyBorder="1" applyAlignment="1">
      <alignment horizontal="center" vertical="center" wrapText="1"/>
    </xf>
    <xf numFmtId="49" fontId="15" fillId="0" borderId="1" xfId="6" applyNumberFormat="1" applyFont="1" applyFill="1" applyBorder="1" applyAlignment="1">
      <alignment horizontal="left" vertical="center" wrapText="1"/>
    </xf>
    <xf numFmtId="0" fontId="15" fillId="0" borderId="1" xfId="6" applyNumberFormat="1" applyFont="1" applyFill="1" applyBorder="1" applyAlignment="1">
      <alignment horizontal="center" vertical="center" wrapText="1"/>
    </xf>
    <xf numFmtId="49" fontId="15" fillId="0" borderId="5" xfId="6" applyNumberFormat="1" applyFont="1" applyFill="1" applyBorder="1" applyAlignment="1">
      <alignment horizontal="left" vertical="center" wrapText="1"/>
    </xf>
    <xf numFmtId="0" fontId="15" fillId="0" borderId="1" xfId="6" applyFont="1" applyFill="1" applyBorder="1" applyAlignment="1">
      <alignment horizontal="left" vertical="center" wrapText="1"/>
    </xf>
    <xf numFmtId="9" fontId="15" fillId="0" borderId="1" xfId="6" applyNumberFormat="1" applyFont="1" applyFill="1" applyBorder="1" applyAlignment="1">
      <alignment horizontal="center" vertical="center" wrapText="1"/>
    </xf>
    <xf numFmtId="49" fontId="15" fillId="0" borderId="1" xfId="6" applyNumberFormat="1" applyFont="1" applyFill="1" applyBorder="1" applyAlignment="1">
      <alignment horizontal="center" vertical="center" wrapText="1"/>
    </xf>
    <xf numFmtId="3" fontId="13" fillId="0" borderId="0" xfId="5" applyNumberFormat="1" applyFont="1"/>
    <xf numFmtId="49" fontId="15" fillId="0" borderId="1" xfId="6" applyNumberFormat="1" applyFont="1" applyFill="1" applyBorder="1" applyAlignment="1">
      <alignment vertical="center" wrapText="1"/>
    </xf>
    <xf numFmtId="49" fontId="16" fillId="0" borderId="1" xfId="6" applyNumberFormat="1" applyFont="1" applyFill="1" applyBorder="1" applyAlignment="1">
      <alignment horizontal="center" vertical="center" wrapText="1"/>
    </xf>
    <xf numFmtId="49" fontId="16" fillId="0" borderId="1" xfId="6" applyNumberFormat="1" applyFont="1" applyFill="1" applyBorder="1" applyAlignment="1">
      <alignment horizontal="left" vertical="center" wrapText="1"/>
    </xf>
    <xf numFmtId="3" fontId="15" fillId="0" borderId="1" xfId="5" applyNumberFormat="1" applyFont="1" applyFill="1" applyBorder="1" applyAlignment="1" applyProtection="1">
      <alignment horizontal="center" vertical="center" wrapText="1"/>
      <protection locked="0"/>
    </xf>
    <xf numFmtId="164" fontId="17" fillId="0" borderId="1" xfId="7" applyFont="1" applyFill="1" applyBorder="1" applyAlignment="1">
      <alignment vertical="center" wrapText="1"/>
    </xf>
    <xf numFmtId="9" fontId="15" fillId="0" borderId="7" xfId="6" applyNumberFormat="1" applyFont="1" applyFill="1" applyBorder="1" applyAlignment="1">
      <alignment horizontal="center" vertical="center" wrapText="1"/>
    </xf>
    <xf numFmtId="164" fontId="17" fillId="0" borderId="3" xfId="7" applyFont="1" applyFill="1" applyBorder="1" applyAlignment="1">
      <alignment vertical="center" wrapText="1"/>
    </xf>
    <xf numFmtId="1" fontId="15" fillId="0" borderId="7" xfId="6" applyNumberFormat="1" applyFont="1" applyFill="1" applyBorder="1" applyAlignment="1">
      <alignment horizontal="center" vertical="center" wrapText="1"/>
    </xf>
    <xf numFmtId="49" fontId="15" fillId="0" borderId="3" xfId="6" applyNumberFormat="1" applyFont="1" applyFill="1" applyBorder="1" applyAlignment="1">
      <alignment horizontal="left" vertical="center" wrapText="1"/>
    </xf>
    <xf numFmtId="49" fontId="15" fillId="0" borderId="7" xfId="6" applyNumberFormat="1" applyFont="1" applyFill="1" applyBorder="1" applyAlignment="1">
      <alignment horizontal="center" vertical="center" wrapText="1"/>
    </xf>
    <xf numFmtId="49" fontId="15" fillId="0" borderId="1" xfId="6" applyNumberFormat="1" applyFont="1" applyFill="1" applyBorder="1" applyAlignment="1">
      <alignment wrapText="1"/>
    </xf>
    <xf numFmtId="3" fontId="16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5" applyFont="1" applyFill="1"/>
    <xf numFmtId="1" fontId="15" fillId="0" borderId="1" xfId="6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5" fillId="0" borderId="7" xfId="6" applyNumberFormat="1" applyFont="1" applyFill="1" applyBorder="1" applyAlignment="1">
      <alignment horizontal="center" vertical="center" wrapText="1"/>
    </xf>
    <xf numFmtId="0" fontId="16" fillId="0" borderId="9" xfId="6" applyFont="1" applyFill="1" applyBorder="1" applyAlignment="1">
      <alignment horizontal="center" vertical="center" wrapText="1"/>
    </xf>
    <xf numFmtId="0" fontId="16" fillId="0" borderId="1" xfId="6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left" vertical="center" wrapText="1"/>
    </xf>
    <xf numFmtId="0" fontId="16" fillId="0" borderId="3" xfId="6" applyFont="1" applyFill="1" applyBorder="1" applyAlignment="1">
      <alignment horizontal="center" vertical="center" wrapText="1"/>
    </xf>
    <xf numFmtId="3" fontId="16" fillId="0" borderId="3" xfId="5" applyNumberFormat="1" applyFont="1" applyFill="1" applyBorder="1" applyAlignment="1">
      <alignment horizontal="center" vertical="center" wrapText="1"/>
    </xf>
    <xf numFmtId="49" fontId="15" fillId="0" borderId="10" xfId="6" applyNumberFormat="1" applyFont="1" applyFill="1" applyBorder="1" applyAlignment="1">
      <alignment horizontal="center" vertical="center" wrapText="1"/>
    </xf>
    <xf numFmtId="49" fontId="16" fillId="0" borderId="7" xfId="6" applyNumberFormat="1" applyFont="1" applyFill="1" applyBorder="1" applyAlignment="1">
      <alignment horizontal="center" vertical="center" wrapText="1"/>
    </xf>
    <xf numFmtId="49" fontId="15" fillId="0" borderId="5" xfId="6" applyNumberFormat="1" applyFont="1" applyFill="1" applyBorder="1" applyAlignment="1">
      <alignment wrapText="1"/>
    </xf>
    <xf numFmtId="49" fontId="15" fillId="0" borderId="3" xfId="6" applyNumberFormat="1" applyFont="1" applyFill="1" applyBorder="1" applyAlignment="1">
      <alignment horizontal="center" vertical="center" wrapText="1"/>
    </xf>
    <xf numFmtId="0" fontId="13" fillId="0" borderId="1" xfId="5" applyFont="1" applyFill="1" applyBorder="1" applyAlignment="1">
      <alignment horizontal="center" vertical="center"/>
    </xf>
    <xf numFmtId="49" fontId="15" fillId="0" borderId="1" xfId="6" applyNumberFormat="1" applyFont="1" applyFill="1" applyBorder="1" applyAlignment="1">
      <alignment horizontal="left" vertical="top" wrapText="1"/>
    </xf>
    <xf numFmtId="0" fontId="13" fillId="0" borderId="1" xfId="5" applyFont="1" applyFill="1" applyBorder="1" applyAlignment="1" applyProtection="1">
      <alignment wrapText="1"/>
      <protection locked="0"/>
    </xf>
    <xf numFmtId="0" fontId="19" fillId="0" borderId="1" xfId="5" applyFont="1" applyFill="1" applyBorder="1" applyAlignment="1" applyProtection="1">
      <alignment horizontal="center" vertical="center" wrapText="1"/>
      <protection locked="0"/>
    </xf>
    <xf numFmtId="3" fontId="18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16" fillId="0" borderId="5" xfId="6" applyFont="1" applyFill="1" applyBorder="1" applyAlignment="1">
      <alignment horizontal="center" vertical="center" wrapText="1"/>
    </xf>
    <xf numFmtId="0" fontId="16" fillId="0" borderId="6" xfId="6" applyFont="1" applyFill="1" applyBorder="1" applyAlignment="1">
      <alignment horizontal="center" vertical="center" wrapText="1"/>
    </xf>
    <xf numFmtId="0" fontId="16" fillId="0" borderId="0" xfId="5" applyFont="1" applyAlignment="1">
      <alignment horizontal="center"/>
    </xf>
    <xf numFmtId="0" fontId="16" fillId="0" borderId="1" xfId="6" applyFont="1" applyFill="1" applyBorder="1" applyAlignment="1">
      <alignment horizontal="center" vertical="center" wrapText="1"/>
    </xf>
    <xf numFmtId="0" fontId="16" fillId="0" borderId="2" xfId="6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center" vertical="center" wrapText="1"/>
    </xf>
    <xf numFmtId="0" fontId="16" fillId="0" borderId="8" xfId="6" applyFont="1" applyFill="1" applyBorder="1" applyAlignment="1">
      <alignment horizontal="center" vertical="center" wrapText="1"/>
    </xf>
  </cellXfs>
  <cellStyles count="8">
    <cellStyle name="Excel Built-in Normal" xfId="7"/>
    <cellStyle name="Normal" xfId="0" builtinId="0"/>
    <cellStyle name="Normal 2" xfId="1"/>
    <cellStyle name="Normal 2 2" xfId="5"/>
    <cellStyle name="Normal 2 2 2" xfId="6"/>
    <cellStyle name="Normal 3" xfId="2"/>
    <cellStyle name="Normal 3 2" xfId="4"/>
    <cellStyle name="Normal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udzet%202021/opovo%20programski/Program%202n.od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рам 2"/>
      <sheetName val="ПА 1"/>
      <sheetName val="ПА 2"/>
      <sheetName val="ПА 3"/>
      <sheetName val="ПА 4"/>
      <sheetName val="ПА 5"/>
      <sheetName val="ПА 6"/>
      <sheetName val="ПА 7"/>
      <sheetName val="ПА 8"/>
      <sheetName val="ПЈ 1 "/>
      <sheetName val="Sheet1 (2)"/>
      <sheetName val="Sheet4"/>
      <sheetName val="Sheet8"/>
      <sheetName val="ПЈ 2"/>
    </sheetNames>
    <sheetDataSet>
      <sheetData sheetId="0" refreshError="1"/>
      <sheetData sheetId="1">
        <row r="28">
          <cell r="D28" t="str">
            <v>Повећање покривености насеља и територије рационалним јавним осветљењем</v>
          </cell>
        </row>
      </sheetData>
      <sheetData sheetId="2">
        <row r="28">
          <cell r="D28" t="str">
            <v>Максимална могућа покривеност насеља и територије услугама уређења и одржавања зеленилаАдекватан квалитет пружених услуга уређења и одржавања јавних зелених површина</v>
          </cell>
        </row>
      </sheetData>
      <sheetData sheetId="3" refreshError="1"/>
      <sheetData sheetId="4">
        <row r="34">
          <cell r="D34" t="str">
            <v>Унапређење заштите од заразних и других болести које преносе животињеУнапређење заштите од заразних и других болести које преносе инсекти</v>
          </cell>
        </row>
      </sheetData>
      <sheetData sheetId="5" refreshError="1"/>
      <sheetData sheetId="6">
        <row r="28">
          <cell r="D28" t="str">
            <v>Адекватан квалитет пружених услуга одржавања гробаља и погребних услуга</v>
          </cell>
        </row>
        <row r="31">
          <cell r="C31" t="str">
            <v>Укупна површина уређеног простора који обухвата гробља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3"/>
  <sheetViews>
    <sheetView tabSelected="1" topLeftCell="B1" zoomScale="80" zoomScaleNormal="80" workbookViewId="0">
      <pane xSplit="5" ySplit="7" topLeftCell="G83" activePane="bottomRight" state="frozen"/>
      <selection activeCell="B1" sqref="B1"/>
      <selection pane="topRight" activeCell="H1" sqref="H1"/>
      <selection pane="bottomLeft" activeCell="B8" sqref="B8"/>
      <selection pane="bottomRight" activeCell="C90" sqref="C90"/>
    </sheetView>
  </sheetViews>
  <sheetFormatPr defaultColWidth="9.140625" defaultRowHeight="15.75" x14ac:dyDescent="0.25"/>
  <cols>
    <col min="1" max="1" width="11" style="15" customWidth="1"/>
    <col min="2" max="2" width="13.85546875" style="15" customWidth="1"/>
    <col min="3" max="3" width="51.28515625" style="16" customWidth="1"/>
    <col min="4" max="4" width="34.7109375" style="15" customWidth="1"/>
    <col min="5" max="5" width="40" style="15" customWidth="1"/>
    <col min="6" max="6" width="19.140625" style="15" customWidth="1"/>
    <col min="7" max="7" width="18.42578125" style="15" customWidth="1"/>
    <col min="8" max="10" width="9.140625" style="15"/>
    <col min="11" max="11" width="16.140625" style="15" bestFit="1" customWidth="1"/>
    <col min="12" max="16384" width="9.140625" style="15"/>
  </cols>
  <sheetData>
    <row r="1" spans="1:7" ht="15.6" x14ac:dyDescent="0.3">
      <c r="G1" s="17"/>
    </row>
    <row r="2" spans="1:7" x14ac:dyDescent="0.25">
      <c r="B2" s="18" t="s">
        <v>0</v>
      </c>
      <c r="C2" s="19" t="s">
        <v>103</v>
      </c>
      <c r="G2" s="17"/>
    </row>
    <row r="3" spans="1:7" ht="15.6" x14ac:dyDescent="0.3">
      <c r="B3" s="20"/>
      <c r="C3" s="21"/>
      <c r="D3" s="20"/>
      <c r="E3" s="20"/>
      <c r="F3" s="20"/>
      <c r="G3" s="22"/>
    </row>
    <row r="4" spans="1:7" x14ac:dyDescent="0.25">
      <c r="B4" s="67" t="s">
        <v>533</v>
      </c>
      <c r="C4" s="67"/>
      <c r="D4" s="67"/>
      <c r="E4" s="67"/>
      <c r="F4" s="67"/>
      <c r="G4" s="67"/>
    </row>
    <row r="5" spans="1:7" ht="15.6" x14ac:dyDescent="0.3">
      <c r="B5" s="23"/>
      <c r="C5" s="24"/>
      <c r="D5" s="23"/>
      <c r="E5" s="23"/>
      <c r="F5" s="23"/>
      <c r="G5" s="25"/>
    </row>
    <row r="6" spans="1:7" ht="44.25" customHeight="1" x14ac:dyDescent="0.25">
      <c r="A6" s="47"/>
      <c r="B6" s="68" t="s">
        <v>422</v>
      </c>
      <c r="C6" s="69" t="s">
        <v>337</v>
      </c>
      <c r="D6" s="71" t="s">
        <v>339</v>
      </c>
      <c r="E6" s="65" t="s">
        <v>341</v>
      </c>
      <c r="F6" s="66"/>
      <c r="G6" s="26" t="s">
        <v>408</v>
      </c>
    </row>
    <row r="7" spans="1:7" ht="57.75" customHeight="1" x14ac:dyDescent="0.25">
      <c r="A7" s="47"/>
      <c r="B7" s="68"/>
      <c r="C7" s="70"/>
      <c r="D7" s="70"/>
      <c r="E7" s="51" t="s">
        <v>338</v>
      </c>
      <c r="F7" s="51" t="s">
        <v>534</v>
      </c>
      <c r="G7" s="27"/>
    </row>
    <row r="8" spans="1:7" ht="42.75" customHeight="1" x14ac:dyDescent="0.25">
      <c r="A8" s="47"/>
      <c r="B8" s="52">
        <v>1101</v>
      </c>
      <c r="C8" s="53" t="s">
        <v>329</v>
      </c>
      <c r="D8" s="53" t="s">
        <v>382</v>
      </c>
      <c r="E8" s="54"/>
      <c r="F8" s="54"/>
      <c r="G8" s="55">
        <f>SUM(G9)</f>
        <v>3000000</v>
      </c>
    </row>
    <row r="9" spans="1:7" ht="57" customHeight="1" x14ac:dyDescent="0.25">
      <c r="A9" s="47"/>
      <c r="B9" s="33" t="s">
        <v>331</v>
      </c>
      <c r="C9" s="31" t="s">
        <v>243</v>
      </c>
      <c r="D9" s="28" t="s">
        <v>340</v>
      </c>
      <c r="E9" s="28" t="s">
        <v>450</v>
      </c>
      <c r="F9" s="32">
        <v>0.5</v>
      </c>
      <c r="G9" s="38">
        <v>3000000</v>
      </c>
    </row>
    <row r="10" spans="1:7" ht="47.25" x14ac:dyDescent="0.25">
      <c r="A10" s="47"/>
      <c r="B10" s="36" t="s">
        <v>164</v>
      </c>
      <c r="C10" s="37" t="s">
        <v>165</v>
      </c>
      <c r="D10" s="37" t="s">
        <v>384</v>
      </c>
      <c r="E10" s="33"/>
      <c r="F10" s="33"/>
      <c r="G10" s="46">
        <f>SUM(G11:G14,G19:G20)</f>
        <v>31560000</v>
      </c>
    </row>
    <row r="11" spans="1:7" ht="65.25" customHeight="1" x14ac:dyDescent="0.25">
      <c r="A11" s="47"/>
      <c r="B11" s="33" t="s">
        <v>332</v>
      </c>
      <c r="C11" s="31" t="s">
        <v>410</v>
      </c>
      <c r="D11" s="30" t="s">
        <v>418</v>
      </c>
      <c r="E11" s="39" t="s">
        <v>419</v>
      </c>
      <c r="F11" s="40">
        <v>1</v>
      </c>
      <c r="G11" s="38">
        <v>8450000</v>
      </c>
    </row>
    <row r="12" spans="1:7" ht="47.25" x14ac:dyDescent="0.25">
      <c r="A12" s="47"/>
      <c r="B12" s="33" t="s">
        <v>327</v>
      </c>
      <c r="C12" s="31" t="s">
        <v>436</v>
      </c>
      <c r="D12" s="30" t="s">
        <v>438</v>
      </c>
      <c r="E12" s="41" t="s">
        <v>439</v>
      </c>
      <c r="F12" s="42">
        <v>1</v>
      </c>
      <c r="G12" s="38">
        <v>3310000</v>
      </c>
    </row>
    <row r="13" spans="1:7" ht="145.5" customHeight="1" x14ac:dyDescent="0.25">
      <c r="A13" s="47"/>
      <c r="B13" s="33" t="s">
        <v>333</v>
      </c>
      <c r="C13" s="31" t="s">
        <v>247</v>
      </c>
      <c r="D13" s="28" t="str">
        <f>'[1]ПА 2'!$D$28</f>
        <v>Максимална могућа покривеност насеља и територије услугама уређења и одржавања зеленилаАдекватан квалитет пружених услуга уређења и одржавања јавних зелених површина</v>
      </c>
      <c r="E13" s="43" t="s">
        <v>409</v>
      </c>
      <c r="F13" s="44" t="s">
        <v>403</v>
      </c>
      <c r="G13" s="38">
        <v>4000000</v>
      </c>
    </row>
    <row r="14" spans="1:7" ht="47.25" x14ac:dyDescent="0.25">
      <c r="A14" s="47"/>
      <c r="B14" s="33" t="s">
        <v>334</v>
      </c>
      <c r="C14" s="31" t="s">
        <v>250</v>
      </c>
      <c r="D14" s="28" t="s">
        <v>451</v>
      </c>
      <c r="E14" s="28" t="s">
        <v>452</v>
      </c>
      <c r="F14" s="29">
        <v>6</v>
      </c>
      <c r="G14" s="46">
        <f>SUM(G15:G18)</f>
        <v>8800000</v>
      </c>
    </row>
    <row r="15" spans="1:7" ht="47.25" x14ac:dyDescent="0.25">
      <c r="A15" s="47"/>
      <c r="B15" s="33" t="s">
        <v>334</v>
      </c>
      <c r="C15" s="31" t="s">
        <v>478</v>
      </c>
      <c r="D15" s="28" t="s">
        <v>479</v>
      </c>
      <c r="E15" s="28" t="s">
        <v>480</v>
      </c>
      <c r="F15" s="29" t="s">
        <v>481</v>
      </c>
      <c r="G15" s="38">
        <v>300000</v>
      </c>
    </row>
    <row r="16" spans="1:7" ht="47.25" x14ac:dyDescent="0.25">
      <c r="A16" s="47"/>
      <c r="B16" s="33" t="s">
        <v>334</v>
      </c>
      <c r="C16" s="31" t="s">
        <v>482</v>
      </c>
      <c r="D16" s="28" t="s">
        <v>479</v>
      </c>
      <c r="E16" s="28" t="s">
        <v>483</v>
      </c>
      <c r="F16" s="32">
        <v>1</v>
      </c>
      <c r="G16" s="38">
        <v>1500000</v>
      </c>
    </row>
    <row r="17" spans="1:7" ht="47.25" x14ac:dyDescent="0.25">
      <c r="A17" s="47"/>
      <c r="B17" s="33" t="s">
        <v>334</v>
      </c>
      <c r="C17" s="31" t="s">
        <v>484</v>
      </c>
      <c r="D17" s="28" t="s">
        <v>479</v>
      </c>
      <c r="E17" s="28" t="s">
        <v>485</v>
      </c>
      <c r="F17" s="29">
        <v>8</v>
      </c>
      <c r="G17" s="38">
        <v>6000000</v>
      </c>
    </row>
    <row r="18" spans="1:7" ht="47.25" x14ac:dyDescent="0.25">
      <c r="A18" s="47"/>
      <c r="B18" s="33" t="s">
        <v>334</v>
      </c>
      <c r="C18" s="31" t="s">
        <v>486</v>
      </c>
      <c r="D18" s="28" t="s">
        <v>479</v>
      </c>
      <c r="E18" s="28" t="s">
        <v>487</v>
      </c>
      <c r="F18" s="29">
        <v>1060</v>
      </c>
      <c r="G18" s="38">
        <v>1000000</v>
      </c>
    </row>
    <row r="19" spans="1:7" ht="52.5" customHeight="1" x14ac:dyDescent="0.25">
      <c r="A19" s="47"/>
      <c r="B19" s="33" t="s">
        <v>335</v>
      </c>
      <c r="C19" s="31" t="s">
        <v>253</v>
      </c>
      <c r="D19" s="28" t="str">
        <f>'[1]ПА 6'!$D$28</f>
        <v>Адекватан квалитет пружених услуга одржавања гробаља и погребних услуга</v>
      </c>
      <c r="E19" s="28" t="str">
        <f>'[1]ПА 6'!$C$31</f>
        <v>Укупна површина уређеног простора који обухвата гробља</v>
      </c>
      <c r="F19" s="33" t="s">
        <v>404</v>
      </c>
      <c r="G19" s="38">
        <v>3000000</v>
      </c>
    </row>
    <row r="20" spans="1:7" ht="69" customHeight="1" x14ac:dyDescent="0.25">
      <c r="A20" s="47"/>
      <c r="B20" s="33" t="s">
        <v>336</v>
      </c>
      <c r="C20" s="31" t="s">
        <v>274</v>
      </c>
      <c r="D20" s="28" t="s">
        <v>411</v>
      </c>
      <c r="E20" s="33" t="s">
        <v>447</v>
      </c>
      <c r="F20" s="33" t="s">
        <v>448</v>
      </c>
      <c r="G20" s="46">
        <f>SUM(G21:G22)</f>
        <v>4000000</v>
      </c>
    </row>
    <row r="21" spans="1:7" s="47" customFormat="1" ht="69" customHeight="1" x14ac:dyDescent="0.25">
      <c r="B21" s="33" t="s">
        <v>336</v>
      </c>
      <c r="C21" s="31" t="s">
        <v>517</v>
      </c>
      <c r="D21" s="28" t="s">
        <v>411</v>
      </c>
      <c r="E21" s="33" t="s">
        <v>496</v>
      </c>
      <c r="F21" s="33" t="s">
        <v>526</v>
      </c>
      <c r="G21" s="38">
        <v>2000000</v>
      </c>
    </row>
    <row r="22" spans="1:7" s="47" customFormat="1" ht="69" customHeight="1" x14ac:dyDescent="0.25">
      <c r="B22" s="33" t="s">
        <v>336</v>
      </c>
      <c r="C22" s="31" t="s">
        <v>527</v>
      </c>
      <c r="D22" s="28" t="s">
        <v>411</v>
      </c>
      <c r="E22" s="33" t="s">
        <v>528</v>
      </c>
      <c r="F22" s="33" t="s">
        <v>529</v>
      </c>
      <c r="G22" s="38">
        <v>2000000</v>
      </c>
    </row>
    <row r="23" spans="1:7" ht="31.5" x14ac:dyDescent="0.25">
      <c r="A23" s="47"/>
      <c r="B23" s="36" t="s">
        <v>173</v>
      </c>
      <c r="C23" s="37" t="s">
        <v>174</v>
      </c>
      <c r="D23" s="37" t="s">
        <v>383</v>
      </c>
      <c r="E23" s="33"/>
      <c r="F23" s="33"/>
      <c r="G23" s="46">
        <f>SUM(G24:G24)</f>
        <v>500000</v>
      </c>
    </row>
    <row r="24" spans="1:7" ht="47.25" x14ac:dyDescent="0.25">
      <c r="A24" s="47"/>
      <c r="B24" s="33" t="s">
        <v>423</v>
      </c>
      <c r="C24" s="28" t="s">
        <v>427</v>
      </c>
      <c r="D24" s="28" t="s">
        <v>453</v>
      </c>
      <c r="E24" s="28" t="s">
        <v>454</v>
      </c>
      <c r="F24" s="29">
        <v>5</v>
      </c>
      <c r="G24" s="38">
        <v>500000</v>
      </c>
    </row>
    <row r="25" spans="1:7" ht="31.5" x14ac:dyDescent="0.25">
      <c r="A25" s="47"/>
      <c r="B25" s="36" t="s">
        <v>176</v>
      </c>
      <c r="C25" s="37" t="s">
        <v>177</v>
      </c>
      <c r="D25" s="37" t="s">
        <v>412</v>
      </c>
      <c r="E25" s="33"/>
      <c r="F25" s="33"/>
      <c r="G25" s="46">
        <f>SUM(G26:G26)</f>
        <v>1000000</v>
      </c>
    </row>
    <row r="26" spans="1:7" ht="54.75" customHeight="1" x14ac:dyDescent="0.25">
      <c r="A26" s="47"/>
      <c r="B26" s="33" t="s">
        <v>342</v>
      </c>
      <c r="C26" s="28" t="s">
        <v>276</v>
      </c>
      <c r="D26" s="28" t="s">
        <v>455</v>
      </c>
      <c r="E26" s="43" t="s">
        <v>456</v>
      </c>
      <c r="F26" s="29">
        <v>5</v>
      </c>
      <c r="G26" s="38">
        <v>1000000</v>
      </c>
    </row>
    <row r="27" spans="1:7" ht="31.5" x14ac:dyDescent="0.25">
      <c r="A27" s="47"/>
      <c r="B27" s="36" t="s">
        <v>147</v>
      </c>
      <c r="C27" s="37" t="s">
        <v>148</v>
      </c>
      <c r="D27" s="37" t="s">
        <v>385</v>
      </c>
      <c r="E27" s="28"/>
      <c r="F27" s="33"/>
      <c r="G27" s="46">
        <f>SUM(G28:G30)</f>
        <v>11210000</v>
      </c>
    </row>
    <row r="28" spans="1:7" ht="63" x14ac:dyDescent="0.25">
      <c r="A28" s="47"/>
      <c r="B28" s="33" t="s">
        <v>343</v>
      </c>
      <c r="C28" s="28" t="s">
        <v>413</v>
      </c>
      <c r="D28" s="28" t="s">
        <v>344</v>
      </c>
      <c r="E28" s="28" t="s">
        <v>345</v>
      </c>
      <c r="F28" s="33" t="s">
        <v>405</v>
      </c>
      <c r="G28" s="38">
        <v>2000000</v>
      </c>
    </row>
    <row r="29" spans="1:7" ht="78.75" x14ac:dyDescent="0.25">
      <c r="A29" s="47"/>
      <c r="B29" s="33" t="s">
        <v>424</v>
      </c>
      <c r="C29" s="28" t="s">
        <v>425</v>
      </c>
      <c r="D29" s="28" t="s">
        <v>435</v>
      </c>
      <c r="E29" s="28" t="s">
        <v>457</v>
      </c>
      <c r="F29" s="33" t="s">
        <v>458</v>
      </c>
      <c r="G29" s="38">
        <v>3400000</v>
      </c>
    </row>
    <row r="30" spans="1:7" ht="36" customHeight="1" x14ac:dyDescent="0.25">
      <c r="A30" s="47"/>
      <c r="B30" s="33" t="s">
        <v>327</v>
      </c>
      <c r="C30" s="28" t="s">
        <v>426</v>
      </c>
      <c r="D30" s="28" t="s">
        <v>346</v>
      </c>
      <c r="E30" s="28" t="s">
        <v>347</v>
      </c>
      <c r="F30" s="33" t="s">
        <v>406</v>
      </c>
      <c r="G30" s="38">
        <v>5810000</v>
      </c>
    </row>
    <row r="31" spans="1:7" ht="94.5" x14ac:dyDescent="0.25">
      <c r="A31" s="47"/>
      <c r="B31" s="36" t="s">
        <v>150</v>
      </c>
      <c r="C31" s="37" t="s">
        <v>151</v>
      </c>
      <c r="D31" s="37" t="s">
        <v>386</v>
      </c>
      <c r="E31" s="28"/>
      <c r="F31" s="33"/>
      <c r="G31" s="46">
        <f>SUM(G32:G32)</f>
        <v>2100000</v>
      </c>
    </row>
    <row r="32" spans="1:7" ht="75" customHeight="1" x14ac:dyDescent="0.25">
      <c r="A32" s="47"/>
      <c r="B32" s="33" t="s">
        <v>348</v>
      </c>
      <c r="C32" s="28" t="s">
        <v>200</v>
      </c>
      <c r="D32" s="28" t="s">
        <v>415</v>
      </c>
      <c r="E32" s="28" t="s">
        <v>414</v>
      </c>
      <c r="F32" s="29">
        <v>5</v>
      </c>
      <c r="G32" s="38">
        <v>2100000</v>
      </c>
    </row>
    <row r="33" spans="1:7" ht="47.25" x14ac:dyDescent="0.25">
      <c r="A33" s="47"/>
      <c r="B33" s="36" t="s">
        <v>157</v>
      </c>
      <c r="C33" s="37" t="s">
        <v>158</v>
      </c>
      <c r="D33" s="37" t="s">
        <v>387</v>
      </c>
      <c r="E33" s="33"/>
      <c r="F33" s="33"/>
      <c r="G33" s="46">
        <f>SUM(G34,G45)</f>
        <v>142781000</v>
      </c>
    </row>
    <row r="34" spans="1:7" ht="47.25" x14ac:dyDescent="0.25">
      <c r="A34" s="47"/>
      <c r="B34" s="33" t="s">
        <v>349</v>
      </c>
      <c r="C34" s="28" t="s">
        <v>393</v>
      </c>
      <c r="D34" s="28" t="s">
        <v>416</v>
      </c>
      <c r="E34" s="33"/>
      <c r="F34" s="33"/>
      <c r="G34" s="46">
        <f>SUM(G35,G41)</f>
        <v>6700000</v>
      </c>
    </row>
    <row r="35" spans="1:7" ht="47.25" x14ac:dyDescent="0.25">
      <c r="A35" s="47"/>
      <c r="B35" s="33" t="s">
        <v>349</v>
      </c>
      <c r="C35" s="28" t="s">
        <v>504</v>
      </c>
      <c r="D35" s="28" t="s">
        <v>505</v>
      </c>
      <c r="E35" s="28" t="s">
        <v>506</v>
      </c>
      <c r="F35" s="32"/>
      <c r="G35" s="46">
        <f>SUM(G36:G40)</f>
        <v>2500000</v>
      </c>
    </row>
    <row r="36" spans="1:7" ht="63" x14ac:dyDescent="0.25">
      <c r="A36" s="47"/>
      <c r="B36" s="33" t="s">
        <v>349</v>
      </c>
      <c r="C36" s="28" t="s">
        <v>514</v>
      </c>
      <c r="D36" s="28" t="s">
        <v>515</v>
      </c>
      <c r="E36" s="28" t="s">
        <v>507</v>
      </c>
      <c r="F36" s="48">
        <v>1</v>
      </c>
      <c r="G36" s="38">
        <v>800000</v>
      </c>
    </row>
    <row r="37" spans="1:7" ht="31.5" x14ac:dyDescent="0.25">
      <c r="A37" s="47"/>
      <c r="B37" s="33" t="s">
        <v>349</v>
      </c>
      <c r="C37" s="28" t="s">
        <v>508</v>
      </c>
      <c r="D37" s="28" t="s">
        <v>509</v>
      </c>
      <c r="E37" s="28" t="s">
        <v>521</v>
      </c>
      <c r="F37" s="48">
        <v>45</v>
      </c>
      <c r="G37" s="38">
        <v>250000</v>
      </c>
    </row>
    <row r="38" spans="1:7" ht="47.25" x14ac:dyDescent="0.25">
      <c r="A38" s="47"/>
      <c r="B38" s="33" t="s">
        <v>349</v>
      </c>
      <c r="C38" s="28" t="s">
        <v>518</v>
      </c>
      <c r="D38" s="28" t="s">
        <v>522</v>
      </c>
      <c r="E38" s="28" t="s">
        <v>520</v>
      </c>
      <c r="F38" s="48">
        <v>5</v>
      </c>
      <c r="G38" s="38">
        <v>200000</v>
      </c>
    </row>
    <row r="39" spans="1:7" ht="63" x14ac:dyDescent="0.25">
      <c r="A39" s="47"/>
      <c r="B39" s="33" t="s">
        <v>349</v>
      </c>
      <c r="C39" s="28" t="s">
        <v>510</v>
      </c>
      <c r="D39" s="28" t="s">
        <v>511</v>
      </c>
      <c r="E39" s="28" t="s">
        <v>512</v>
      </c>
      <c r="F39" s="48" t="s">
        <v>523</v>
      </c>
      <c r="G39" s="38">
        <v>750000</v>
      </c>
    </row>
    <row r="40" spans="1:7" ht="47.25" x14ac:dyDescent="0.25">
      <c r="A40" s="47"/>
      <c r="B40" s="33" t="s">
        <v>349</v>
      </c>
      <c r="C40" s="28" t="s">
        <v>519</v>
      </c>
      <c r="D40" s="28" t="s">
        <v>513</v>
      </c>
      <c r="E40" s="28" t="s">
        <v>530</v>
      </c>
      <c r="F40" s="48" t="s">
        <v>531</v>
      </c>
      <c r="G40" s="38">
        <v>500000</v>
      </c>
    </row>
    <row r="41" spans="1:7" ht="47.25" x14ac:dyDescent="0.25">
      <c r="A41" s="47"/>
      <c r="B41" s="33" t="s">
        <v>349</v>
      </c>
      <c r="C41" s="28" t="s">
        <v>488</v>
      </c>
      <c r="D41" s="28" t="s">
        <v>416</v>
      </c>
      <c r="E41" s="28"/>
      <c r="F41" s="32"/>
      <c r="G41" s="46">
        <f>SUM(G42:G44)</f>
        <v>4200000</v>
      </c>
    </row>
    <row r="42" spans="1:7" ht="47.25" x14ac:dyDescent="0.25">
      <c r="A42" s="47"/>
      <c r="B42" s="33" t="s">
        <v>349</v>
      </c>
      <c r="C42" s="28" t="s">
        <v>489</v>
      </c>
      <c r="D42" s="28" t="s">
        <v>416</v>
      </c>
      <c r="E42" s="28" t="s">
        <v>490</v>
      </c>
      <c r="F42" s="32">
        <v>1</v>
      </c>
      <c r="G42" s="38">
        <v>300000</v>
      </c>
    </row>
    <row r="43" spans="1:7" ht="47.25" x14ac:dyDescent="0.25">
      <c r="A43" s="47"/>
      <c r="B43" s="33" t="s">
        <v>349</v>
      </c>
      <c r="C43" s="28" t="s">
        <v>491</v>
      </c>
      <c r="D43" s="28" t="s">
        <v>416</v>
      </c>
      <c r="E43" s="28" t="s">
        <v>492</v>
      </c>
      <c r="F43" s="32">
        <v>1</v>
      </c>
      <c r="G43" s="38">
        <v>2400000</v>
      </c>
    </row>
    <row r="44" spans="1:7" ht="47.25" x14ac:dyDescent="0.25">
      <c r="A44" s="47"/>
      <c r="B44" s="33" t="s">
        <v>349</v>
      </c>
      <c r="C44" s="28" t="s">
        <v>493</v>
      </c>
      <c r="D44" s="28" t="s">
        <v>494</v>
      </c>
      <c r="E44" s="28" t="s">
        <v>495</v>
      </c>
      <c r="F44" s="32">
        <v>1</v>
      </c>
      <c r="G44" s="38">
        <v>1500000</v>
      </c>
    </row>
    <row r="45" spans="1:7" ht="31.5" x14ac:dyDescent="0.25">
      <c r="A45" s="47"/>
      <c r="B45" s="33" t="s">
        <v>327</v>
      </c>
      <c r="C45" s="28" t="s">
        <v>437</v>
      </c>
      <c r="D45" s="35" t="s">
        <v>350</v>
      </c>
      <c r="E45" s="28" t="s">
        <v>351</v>
      </c>
      <c r="F45" s="33" t="s">
        <v>449</v>
      </c>
      <c r="G45" s="38">
        <v>136081000</v>
      </c>
    </row>
    <row r="46" spans="1:7" ht="47.25" x14ac:dyDescent="0.25">
      <c r="A46" s="56"/>
      <c r="B46" s="57" t="s">
        <v>182</v>
      </c>
      <c r="C46" s="37" t="s">
        <v>183</v>
      </c>
      <c r="D46" s="28" t="s">
        <v>388</v>
      </c>
      <c r="E46" s="33"/>
      <c r="F46" s="33"/>
      <c r="G46" s="46">
        <f>SUM(G47)</f>
        <v>33919000</v>
      </c>
    </row>
    <row r="47" spans="1:7" ht="63" x14ac:dyDescent="0.25">
      <c r="A47" s="47"/>
      <c r="B47" s="33" t="s">
        <v>352</v>
      </c>
      <c r="C47" s="28" t="s">
        <v>330</v>
      </c>
      <c r="D47" s="28" t="s">
        <v>459</v>
      </c>
      <c r="E47" s="28" t="s">
        <v>460</v>
      </c>
      <c r="F47" s="48">
        <v>2</v>
      </c>
      <c r="G47" s="38">
        <v>33919000</v>
      </c>
    </row>
    <row r="48" spans="1:7" ht="31.5" x14ac:dyDescent="0.25">
      <c r="A48" s="47"/>
      <c r="B48" s="36" t="s">
        <v>185</v>
      </c>
      <c r="C48" s="37" t="s">
        <v>186</v>
      </c>
      <c r="D48" s="37" t="s">
        <v>389</v>
      </c>
      <c r="E48" s="28"/>
      <c r="F48" s="33"/>
      <c r="G48" s="46">
        <f>SUM(G49:G49)</f>
        <v>19000000</v>
      </c>
    </row>
    <row r="49" spans="1:11" ht="63" x14ac:dyDescent="0.25">
      <c r="A49" s="47"/>
      <c r="B49" s="33" t="s">
        <v>353</v>
      </c>
      <c r="C49" s="28" t="s">
        <v>283</v>
      </c>
      <c r="D49" s="58" t="s">
        <v>461</v>
      </c>
      <c r="E49" s="49" t="s">
        <v>394</v>
      </c>
      <c r="F49" s="50">
        <v>23</v>
      </c>
      <c r="G49" s="38">
        <v>19000000</v>
      </c>
    </row>
    <row r="50" spans="1:11" ht="63" x14ac:dyDescent="0.25">
      <c r="A50" s="47"/>
      <c r="B50" s="36" t="s">
        <v>160</v>
      </c>
      <c r="C50" s="37" t="s">
        <v>161</v>
      </c>
      <c r="D50" s="37" t="s">
        <v>390</v>
      </c>
      <c r="E50" s="59"/>
      <c r="F50" s="33"/>
      <c r="G50" s="46">
        <f>SUM(G51:G55)</f>
        <v>21970000</v>
      </c>
    </row>
    <row r="51" spans="1:11" ht="47.25" x14ac:dyDescent="0.25">
      <c r="A51" s="47"/>
      <c r="B51" s="33" t="s">
        <v>354</v>
      </c>
      <c r="C51" s="28" t="s">
        <v>400</v>
      </c>
      <c r="D51" s="28" t="s">
        <v>357</v>
      </c>
      <c r="E51" s="28" t="s">
        <v>395</v>
      </c>
      <c r="F51" s="29">
        <v>480</v>
      </c>
      <c r="G51" s="38">
        <v>5670000</v>
      </c>
    </row>
    <row r="52" spans="1:11" ht="47.25" x14ac:dyDescent="0.25">
      <c r="A52" s="47"/>
      <c r="B52" s="33" t="s">
        <v>396</v>
      </c>
      <c r="C52" s="28" t="s">
        <v>397</v>
      </c>
      <c r="D52" s="28" t="s">
        <v>462</v>
      </c>
      <c r="E52" s="28" t="s">
        <v>463</v>
      </c>
      <c r="F52" s="32">
        <v>1</v>
      </c>
      <c r="G52" s="38">
        <v>2800000</v>
      </c>
    </row>
    <row r="53" spans="1:11" ht="47.25" x14ac:dyDescent="0.25">
      <c r="A53" s="47"/>
      <c r="B53" s="33"/>
      <c r="C53" s="28" t="s">
        <v>428</v>
      </c>
      <c r="D53" s="28" t="s">
        <v>433</v>
      </c>
      <c r="E53" s="28" t="s">
        <v>434</v>
      </c>
      <c r="F53" s="32">
        <v>0.3</v>
      </c>
      <c r="G53" s="38"/>
    </row>
    <row r="54" spans="1:11" ht="110.25" x14ac:dyDescent="0.25">
      <c r="A54" s="47"/>
      <c r="B54" s="33" t="s">
        <v>355</v>
      </c>
      <c r="C54" s="28" t="s">
        <v>237</v>
      </c>
      <c r="D54" s="28" t="s">
        <v>464</v>
      </c>
      <c r="E54" s="33" t="s">
        <v>398</v>
      </c>
      <c r="F54" s="33" t="s">
        <v>401</v>
      </c>
      <c r="G54" s="38">
        <v>1700000</v>
      </c>
    </row>
    <row r="55" spans="1:11" ht="48" customHeight="1" x14ac:dyDescent="0.25">
      <c r="A55" s="47"/>
      <c r="B55" s="60" t="s">
        <v>356</v>
      </c>
      <c r="C55" s="28" t="s">
        <v>497</v>
      </c>
      <c r="D55" s="30" t="s">
        <v>498</v>
      </c>
      <c r="E55" s="49"/>
      <c r="F55" s="40"/>
      <c r="G55" s="46">
        <f>SUM(G56:G58)</f>
        <v>11800000</v>
      </c>
      <c r="K55" s="34"/>
    </row>
    <row r="56" spans="1:11" ht="48" customHeight="1" x14ac:dyDescent="0.25">
      <c r="A56" s="47"/>
      <c r="B56" s="60" t="s">
        <v>356</v>
      </c>
      <c r="C56" s="28" t="s">
        <v>497</v>
      </c>
      <c r="D56" s="30" t="s">
        <v>498</v>
      </c>
      <c r="E56" s="49" t="s">
        <v>532</v>
      </c>
      <c r="F56" s="40">
        <v>1</v>
      </c>
      <c r="G56" s="38">
        <v>7800000</v>
      </c>
      <c r="K56" s="34"/>
    </row>
    <row r="57" spans="1:11" ht="48" customHeight="1" x14ac:dyDescent="0.25">
      <c r="A57" s="47"/>
      <c r="B57" s="60" t="s">
        <v>356</v>
      </c>
      <c r="C57" s="28" t="s">
        <v>417</v>
      </c>
      <c r="D57" s="30" t="s">
        <v>502</v>
      </c>
      <c r="E57" s="49" t="s">
        <v>503</v>
      </c>
      <c r="F57" s="40">
        <v>1</v>
      </c>
      <c r="G57" s="38">
        <v>3200000</v>
      </c>
      <c r="K57" s="34"/>
    </row>
    <row r="58" spans="1:11" ht="48" customHeight="1" x14ac:dyDescent="0.25">
      <c r="A58" s="47"/>
      <c r="B58" s="60" t="s">
        <v>356</v>
      </c>
      <c r="C58" s="28" t="s">
        <v>499</v>
      </c>
      <c r="D58" s="30" t="s">
        <v>501</v>
      </c>
      <c r="E58" s="49" t="s">
        <v>500</v>
      </c>
      <c r="F58" s="40">
        <v>1</v>
      </c>
      <c r="G58" s="38">
        <v>800000</v>
      </c>
      <c r="K58" s="34"/>
    </row>
    <row r="59" spans="1:11" ht="31.5" x14ac:dyDescent="0.25">
      <c r="A59" s="47"/>
      <c r="B59" s="36" t="s">
        <v>179</v>
      </c>
      <c r="C59" s="37" t="s">
        <v>180</v>
      </c>
      <c r="D59" s="37" t="s">
        <v>391</v>
      </c>
      <c r="E59" s="33"/>
      <c r="F59" s="33"/>
      <c r="G59" s="46">
        <f>SUM(G60:G62)</f>
        <v>50377000</v>
      </c>
    </row>
    <row r="60" spans="1:11" ht="47.25" x14ac:dyDescent="0.25">
      <c r="A60" s="47"/>
      <c r="B60" s="33" t="s">
        <v>358</v>
      </c>
      <c r="C60" s="28" t="s">
        <v>278</v>
      </c>
      <c r="D60" s="28" t="s">
        <v>359</v>
      </c>
      <c r="E60" s="28" t="s">
        <v>465</v>
      </c>
      <c r="F60" s="32">
        <v>1</v>
      </c>
      <c r="G60" s="38">
        <v>10030000</v>
      </c>
    </row>
    <row r="61" spans="1:11" ht="31.5" x14ac:dyDescent="0.25">
      <c r="A61" s="47"/>
      <c r="B61" s="33" t="s">
        <v>358</v>
      </c>
      <c r="C61" s="28" t="s">
        <v>278</v>
      </c>
      <c r="D61" s="49" t="s">
        <v>441</v>
      </c>
      <c r="E61" s="49" t="s">
        <v>524</v>
      </c>
      <c r="F61" s="50">
        <v>100</v>
      </c>
      <c r="G61" s="38">
        <v>38347000</v>
      </c>
    </row>
    <row r="62" spans="1:11" ht="31.5" x14ac:dyDescent="0.25">
      <c r="A62" s="47"/>
      <c r="B62" s="33" t="s">
        <v>358</v>
      </c>
      <c r="C62" s="28" t="s">
        <v>516</v>
      </c>
      <c r="D62" s="49" t="s">
        <v>525</v>
      </c>
      <c r="E62" s="49"/>
      <c r="F62" s="50"/>
      <c r="G62" s="38">
        <v>2000000</v>
      </c>
    </row>
    <row r="63" spans="1:11" ht="30" customHeight="1" x14ac:dyDescent="0.25">
      <c r="A63" s="47"/>
      <c r="B63" s="36" t="s">
        <v>167</v>
      </c>
      <c r="C63" s="37" t="s">
        <v>168</v>
      </c>
      <c r="D63" s="37" t="s">
        <v>364</v>
      </c>
      <c r="E63" s="33"/>
      <c r="F63" s="33"/>
      <c r="G63" s="46">
        <f>SUM(G64:G67)</f>
        <v>23890000</v>
      </c>
    </row>
    <row r="64" spans="1:11" ht="47.25" x14ac:dyDescent="0.25">
      <c r="A64" s="47"/>
      <c r="B64" s="33" t="s">
        <v>360</v>
      </c>
      <c r="C64" s="28" t="s">
        <v>258</v>
      </c>
      <c r="D64" s="28" t="s">
        <v>363</v>
      </c>
      <c r="E64" s="28" t="s">
        <v>402</v>
      </c>
      <c r="F64" s="29">
        <v>5</v>
      </c>
      <c r="G64" s="38">
        <v>9895000</v>
      </c>
    </row>
    <row r="65" spans="1:7" ht="63" x14ac:dyDescent="0.25">
      <c r="A65" s="47"/>
      <c r="B65" s="33" t="s">
        <v>361</v>
      </c>
      <c r="C65" s="28" t="s">
        <v>260</v>
      </c>
      <c r="D65" s="28" t="s">
        <v>466</v>
      </c>
      <c r="E65" s="45" t="s">
        <v>468</v>
      </c>
      <c r="F65" s="32">
        <v>1</v>
      </c>
      <c r="G65" s="38">
        <v>2995000</v>
      </c>
    </row>
    <row r="66" spans="1:7" ht="63" x14ac:dyDescent="0.25">
      <c r="A66" s="47"/>
      <c r="B66" s="33" t="s">
        <v>442</v>
      </c>
      <c r="C66" s="28" t="s">
        <v>443</v>
      </c>
      <c r="D66" s="28" t="s">
        <v>469</v>
      </c>
      <c r="E66" s="28" t="s">
        <v>470</v>
      </c>
      <c r="F66" s="29">
        <v>5</v>
      </c>
      <c r="G66" s="38">
        <v>4500000</v>
      </c>
    </row>
    <row r="67" spans="1:7" ht="63" x14ac:dyDescent="0.25">
      <c r="A67" s="47"/>
      <c r="B67" s="33" t="s">
        <v>362</v>
      </c>
      <c r="C67" s="28" t="s">
        <v>263</v>
      </c>
      <c r="D67" s="35" t="s">
        <v>471</v>
      </c>
      <c r="E67" s="28" t="s">
        <v>467</v>
      </c>
      <c r="F67" s="32">
        <v>1</v>
      </c>
      <c r="G67" s="38">
        <v>6500000</v>
      </c>
    </row>
    <row r="68" spans="1:7" ht="46.5" customHeight="1" x14ac:dyDescent="0.25">
      <c r="A68" s="47"/>
      <c r="B68" s="33"/>
      <c r="C68" s="28" t="s">
        <v>428</v>
      </c>
      <c r="D68" s="35" t="s">
        <v>429</v>
      </c>
      <c r="E68" s="28" t="s">
        <v>430</v>
      </c>
      <c r="F68" s="32">
        <v>0.5</v>
      </c>
      <c r="G68" s="38"/>
    </row>
    <row r="69" spans="1:7" ht="47.25" x14ac:dyDescent="0.25">
      <c r="A69" s="47"/>
      <c r="B69" s="36" t="s">
        <v>170</v>
      </c>
      <c r="C69" s="37" t="s">
        <v>171</v>
      </c>
      <c r="D69" s="37" t="s">
        <v>392</v>
      </c>
      <c r="E69" s="33"/>
      <c r="F69" s="33"/>
      <c r="G69" s="46">
        <f>SUM(G70:G72)</f>
        <v>4300000</v>
      </c>
    </row>
    <row r="70" spans="1:7" ht="63" x14ac:dyDescent="0.25">
      <c r="A70" s="47"/>
      <c r="B70" s="33" t="s">
        <v>365</v>
      </c>
      <c r="C70" s="28" t="s">
        <v>267</v>
      </c>
      <c r="D70" s="28" t="s">
        <v>472</v>
      </c>
      <c r="E70" s="28" t="s">
        <v>473</v>
      </c>
      <c r="F70" s="29">
        <v>16</v>
      </c>
      <c r="G70" s="38">
        <v>3800000</v>
      </c>
    </row>
    <row r="71" spans="1:7" ht="47.25" x14ac:dyDescent="0.25">
      <c r="A71" s="47"/>
      <c r="B71" s="33" t="s">
        <v>444</v>
      </c>
      <c r="C71" s="28" t="s">
        <v>445</v>
      </c>
      <c r="D71" s="28" t="s">
        <v>474</v>
      </c>
      <c r="E71" s="28" t="s">
        <v>475</v>
      </c>
      <c r="F71" s="32">
        <v>0.4</v>
      </c>
      <c r="G71" s="38">
        <v>500000</v>
      </c>
    </row>
    <row r="72" spans="1:7" ht="53.25" customHeight="1" x14ac:dyDescent="0.25">
      <c r="A72" s="47"/>
      <c r="B72" s="33"/>
      <c r="C72" s="28" t="s">
        <v>428</v>
      </c>
      <c r="D72" s="61" t="s">
        <v>431</v>
      </c>
      <c r="E72" s="28" t="s">
        <v>432</v>
      </c>
      <c r="F72" s="32">
        <v>0.35</v>
      </c>
      <c r="G72" s="38"/>
    </row>
    <row r="73" spans="1:7" ht="78.75" x14ac:dyDescent="0.25">
      <c r="A73" s="47"/>
      <c r="B73" s="36" t="s">
        <v>154</v>
      </c>
      <c r="C73" s="37" t="s">
        <v>155</v>
      </c>
      <c r="D73" s="37" t="s">
        <v>371</v>
      </c>
      <c r="E73" s="33"/>
      <c r="F73" s="33"/>
      <c r="G73" s="46">
        <f>SUM(G74:G79)</f>
        <v>97367000</v>
      </c>
    </row>
    <row r="74" spans="1:7" ht="47.25" x14ac:dyDescent="0.25">
      <c r="A74" s="47"/>
      <c r="B74" s="33" t="s">
        <v>440</v>
      </c>
      <c r="C74" s="28" t="s">
        <v>209</v>
      </c>
      <c r="D74" s="30" t="s">
        <v>476</v>
      </c>
      <c r="E74" s="49" t="s">
        <v>399</v>
      </c>
      <c r="F74" s="44" t="s">
        <v>448</v>
      </c>
      <c r="G74" s="38">
        <v>69606000</v>
      </c>
    </row>
    <row r="75" spans="1:7" ht="63" x14ac:dyDescent="0.25">
      <c r="A75" s="47"/>
      <c r="B75" s="33" t="s">
        <v>366</v>
      </c>
      <c r="C75" s="28" t="s">
        <v>211</v>
      </c>
      <c r="D75" s="28" t="s">
        <v>372</v>
      </c>
      <c r="E75" s="43" t="s">
        <v>373</v>
      </c>
      <c r="F75" s="33" t="s">
        <v>477</v>
      </c>
      <c r="G75" s="38">
        <v>12300000</v>
      </c>
    </row>
    <row r="76" spans="1:7" ht="31.5" x14ac:dyDescent="0.25">
      <c r="A76" s="47"/>
      <c r="B76" s="33" t="s">
        <v>367</v>
      </c>
      <c r="C76" s="28" t="s">
        <v>213</v>
      </c>
      <c r="D76" s="28" t="s">
        <v>374</v>
      </c>
      <c r="E76" s="28" t="s">
        <v>375</v>
      </c>
      <c r="F76" s="33"/>
      <c r="G76" s="38">
        <v>6250000</v>
      </c>
    </row>
    <row r="77" spans="1:7" ht="30" customHeight="1" x14ac:dyDescent="0.25">
      <c r="A77" s="47"/>
      <c r="B77" s="33" t="s">
        <v>368</v>
      </c>
      <c r="C77" s="28" t="s">
        <v>220</v>
      </c>
      <c r="D77" s="33"/>
      <c r="E77" s="33"/>
      <c r="F77" s="33"/>
      <c r="G77" s="38">
        <v>8511000</v>
      </c>
    </row>
    <row r="78" spans="1:7" ht="30" customHeight="1" x14ac:dyDescent="0.25">
      <c r="A78" s="47"/>
      <c r="B78" s="33" t="s">
        <v>369</v>
      </c>
      <c r="C78" s="28" t="s">
        <v>222</v>
      </c>
      <c r="D78" s="33"/>
      <c r="E78" s="33"/>
      <c r="F78" s="33"/>
      <c r="G78" s="38">
        <v>500000</v>
      </c>
    </row>
    <row r="79" spans="1:7" ht="78.75" x14ac:dyDescent="0.25">
      <c r="A79" s="47"/>
      <c r="B79" s="33" t="s">
        <v>370</v>
      </c>
      <c r="C79" s="28" t="s">
        <v>227</v>
      </c>
      <c r="D79" s="28" t="s">
        <v>376</v>
      </c>
      <c r="E79" s="28" t="s">
        <v>407</v>
      </c>
      <c r="F79" s="33" t="s">
        <v>446</v>
      </c>
      <c r="G79" s="38">
        <v>200000</v>
      </c>
    </row>
    <row r="80" spans="1:7" ht="63" x14ac:dyDescent="0.25">
      <c r="A80" s="47"/>
      <c r="B80" s="36" t="s">
        <v>189</v>
      </c>
      <c r="C80" s="37" t="s">
        <v>190</v>
      </c>
      <c r="D80" s="37" t="s">
        <v>421</v>
      </c>
      <c r="E80" s="33"/>
      <c r="F80" s="33"/>
      <c r="G80" s="46">
        <f>SUM(G81:G82)</f>
        <v>20726000</v>
      </c>
    </row>
    <row r="81" spans="1:7" ht="31.5" x14ac:dyDescent="0.25">
      <c r="A81" s="47"/>
      <c r="B81" s="33" t="s">
        <v>377</v>
      </c>
      <c r="C81" s="28" t="s">
        <v>328</v>
      </c>
      <c r="D81" s="28" t="s">
        <v>379</v>
      </c>
      <c r="E81" s="28" t="s">
        <v>380</v>
      </c>
      <c r="F81" s="29">
        <v>8</v>
      </c>
      <c r="G81" s="38">
        <v>10400000</v>
      </c>
    </row>
    <row r="82" spans="1:7" ht="31.5" x14ac:dyDescent="0.25">
      <c r="A82" s="47"/>
      <c r="B82" s="33" t="s">
        <v>378</v>
      </c>
      <c r="C82" s="28" t="s">
        <v>287</v>
      </c>
      <c r="D82" s="28" t="s">
        <v>287</v>
      </c>
      <c r="E82" s="28" t="s">
        <v>381</v>
      </c>
      <c r="F82" s="29">
        <v>50</v>
      </c>
      <c r="G82" s="38">
        <v>10326000</v>
      </c>
    </row>
    <row r="83" spans="1:7" ht="36" customHeight="1" x14ac:dyDescent="0.25">
      <c r="A83" s="47" t="s">
        <v>326</v>
      </c>
      <c r="B83" s="62"/>
      <c r="C83" s="62"/>
      <c r="D83" s="62"/>
      <c r="E83" s="62"/>
      <c r="F83" s="63" t="s">
        <v>420</v>
      </c>
      <c r="G83" s="64">
        <f>SUM(G8,G10,G23,G25,G27,G31,G33,G46,G48,G50,G59,G63,G69,G73,G80)</f>
        <v>463700000</v>
      </c>
    </row>
  </sheetData>
  <mergeCells count="5">
    <mergeCell ref="E6:F6"/>
    <mergeCell ref="B4:G4"/>
    <mergeCell ref="B6:B7"/>
    <mergeCell ref="C6:C7"/>
    <mergeCell ref="D6:D7"/>
  </mergeCells>
  <phoneticPr fontId="12" type="noConversion"/>
  <pageMargins left="0.7" right="0.7" top="0.75" bottom="0.75" header="0.3" footer="0.3"/>
  <pageSetup paperSize="9" scale="69" fitToHeight="0" orientation="landscape" r:id="rId1"/>
  <ignoredErrors>
    <ignoredError sqref="B50:C50 B59:C59 B63:C63 B69:C69 B73:C73 B80:C80 B48 B46 B33 B31 B27 B25 B23 B10 F54 F74:F75 F20 F29 F76:F79" numberStoredAsText="1"/>
    <ignoredError sqref="G25 G31 G46 G48 G63 G69 G73 G80 G83 G23 G50 G33:G34 G20 G10 G55 G59 G35 G27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C2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2"/>
  <sheetViews>
    <sheetView topLeftCell="A121" workbookViewId="0">
      <selection sqref="A1:F1048576"/>
    </sheetView>
  </sheetViews>
  <sheetFormatPr defaultColWidth="9.140625" defaultRowHeight="12.75" x14ac:dyDescent="0.2"/>
  <cols>
    <col min="1" max="1" width="9.140625" style="8" customWidth="1"/>
    <col min="2" max="2" width="37.7109375" style="8" customWidth="1"/>
    <col min="3" max="16384" width="9.140625" style="8"/>
  </cols>
  <sheetData>
    <row r="1" spans="1:2" ht="15" customHeight="1" x14ac:dyDescent="0.2">
      <c r="B1" s="9" t="s">
        <v>146</v>
      </c>
    </row>
    <row r="2" spans="1:2" x14ac:dyDescent="0.2">
      <c r="A2" s="10">
        <v>10</v>
      </c>
      <c r="B2" s="11" t="s">
        <v>149</v>
      </c>
    </row>
    <row r="3" spans="1:2" x14ac:dyDescent="0.2">
      <c r="A3" s="10">
        <v>20</v>
      </c>
      <c r="B3" s="11" t="s">
        <v>152</v>
      </c>
    </row>
    <row r="4" spans="1:2" x14ac:dyDescent="0.2">
      <c r="A4" s="10">
        <v>30</v>
      </c>
      <c r="B4" s="11" t="s">
        <v>153</v>
      </c>
    </row>
    <row r="5" spans="1:2" x14ac:dyDescent="0.2">
      <c r="A5" s="10">
        <v>40</v>
      </c>
      <c r="B5" s="11" t="s">
        <v>156</v>
      </c>
    </row>
    <row r="6" spans="1:2" x14ac:dyDescent="0.2">
      <c r="A6" s="10">
        <v>50</v>
      </c>
      <c r="B6" s="11" t="s">
        <v>159</v>
      </c>
    </row>
    <row r="7" spans="1:2" x14ac:dyDescent="0.2">
      <c r="A7" s="10">
        <v>60</v>
      </c>
      <c r="B7" s="11" t="s">
        <v>162</v>
      </c>
    </row>
    <row r="8" spans="1:2" x14ac:dyDescent="0.2">
      <c r="A8" s="10">
        <v>70</v>
      </c>
      <c r="B8" s="11" t="s">
        <v>163</v>
      </c>
    </row>
    <row r="9" spans="1:2" x14ac:dyDescent="0.2">
      <c r="A9" s="10">
        <v>80</v>
      </c>
      <c r="B9" s="11" t="s">
        <v>166</v>
      </c>
    </row>
    <row r="10" spans="1:2" x14ac:dyDescent="0.2">
      <c r="A10" s="10">
        <v>90</v>
      </c>
      <c r="B10" s="11" t="s">
        <v>169</v>
      </c>
    </row>
    <row r="11" spans="1:2" x14ac:dyDescent="0.2">
      <c r="A11" s="12">
        <v>110</v>
      </c>
      <c r="B11" s="11" t="s">
        <v>172</v>
      </c>
    </row>
    <row r="12" spans="1:2" x14ac:dyDescent="0.2">
      <c r="A12" s="13">
        <v>111</v>
      </c>
      <c r="B12" s="14" t="s">
        <v>175</v>
      </c>
    </row>
    <row r="13" spans="1:2" x14ac:dyDescent="0.2">
      <c r="A13" s="13">
        <v>112</v>
      </c>
      <c r="B13" s="14" t="s">
        <v>178</v>
      </c>
    </row>
    <row r="14" spans="1:2" x14ac:dyDescent="0.2">
      <c r="A14" s="13">
        <v>113</v>
      </c>
      <c r="B14" s="14" t="s">
        <v>181</v>
      </c>
    </row>
    <row r="15" spans="1:2" x14ac:dyDescent="0.2">
      <c r="A15" s="12">
        <v>120</v>
      </c>
      <c r="B15" s="11" t="s">
        <v>184</v>
      </c>
    </row>
    <row r="16" spans="1:2" x14ac:dyDescent="0.2">
      <c r="A16" s="13">
        <v>121</v>
      </c>
      <c r="B16" s="14" t="s">
        <v>187</v>
      </c>
    </row>
    <row r="17" spans="1:2" x14ac:dyDescent="0.2">
      <c r="A17" s="13">
        <v>122</v>
      </c>
      <c r="B17" s="14" t="s">
        <v>188</v>
      </c>
    </row>
    <row r="18" spans="1:2" x14ac:dyDescent="0.2">
      <c r="A18" s="12">
        <v>130</v>
      </c>
      <c r="B18" s="11" t="s">
        <v>191</v>
      </c>
    </row>
    <row r="19" spans="1:2" x14ac:dyDescent="0.2">
      <c r="A19" s="13">
        <v>131</v>
      </c>
      <c r="B19" s="14" t="s">
        <v>193</v>
      </c>
    </row>
    <row r="20" spans="1:2" x14ac:dyDescent="0.2">
      <c r="A20" s="13">
        <v>132</v>
      </c>
      <c r="B20" s="14" t="s">
        <v>194</v>
      </c>
    </row>
    <row r="21" spans="1:2" x14ac:dyDescent="0.2">
      <c r="A21" s="13">
        <v>133</v>
      </c>
      <c r="B21" s="14" t="s">
        <v>195</v>
      </c>
    </row>
    <row r="22" spans="1:2" x14ac:dyDescent="0.2">
      <c r="A22" s="12">
        <v>140</v>
      </c>
      <c r="B22" s="11" t="s">
        <v>196</v>
      </c>
    </row>
    <row r="23" spans="1:2" x14ac:dyDescent="0.2">
      <c r="A23" s="12">
        <v>150</v>
      </c>
      <c r="B23" s="11" t="s">
        <v>197</v>
      </c>
    </row>
    <row r="24" spans="1:2" x14ac:dyDescent="0.2">
      <c r="A24" s="12">
        <v>160</v>
      </c>
      <c r="B24" s="11" t="s">
        <v>198</v>
      </c>
    </row>
    <row r="25" spans="1:2" x14ac:dyDescent="0.2">
      <c r="A25" s="12">
        <v>170</v>
      </c>
      <c r="B25" s="11" t="s">
        <v>199</v>
      </c>
    </row>
    <row r="26" spans="1:2" x14ac:dyDescent="0.2">
      <c r="A26" s="12">
        <v>180</v>
      </c>
      <c r="B26" s="11" t="s">
        <v>201</v>
      </c>
    </row>
    <row r="27" spans="1:2" x14ac:dyDescent="0.2">
      <c r="A27" s="12">
        <v>210</v>
      </c>
      <c r="B27" s="11" t="s">
        <v>202</v>
      </c>
    </row>
    <row r="28" spans="1:2" x14ac:dyDescent="0.2">
      <c r="A28" s="12">
        <v>220</v>
      </c>
      <c r="B28" s="11" t="s">
        <v>203</v>
      </c>
    </row>
    <row r="29" spans="1:2" x14ac:dyDescent="0.2">
      <c r="A29" s="12">
        <v>230</v>
      </c>
      <c r="B29" s="11" t="s">
        <v>205</v>
      </c>
    </row>
    <row r="30" spans="1:2" x14ac:dyDescent="0.2">
      <c r="A30" s="12">
        <v>240</v>
      </c>
      <c r="B30" s="11" t="s">
        <v>206</v>
      </c>
    </row>
    <row r="31" spans="1:2" x14ac:dyDescent="0.2">
      <c r="A31" s="12">
        <v>250</v>
      </c>
      <c r="B31" s="11" t="s">
        <v>207</v>
      </c>
    </row>
    <row r="32" spans="1:2" x14ac:dyDescent="0.2">
      <c r="A32" s="12">
        <v>310</v>
      </c>
      <c r="B32" s="11" t="s">
        <v>208</v>
      </c>
    </row>
    <row r="33" spans="1:2" x14ac:dyDescent="0.2">
      <c r="A33" s="12">
        <v>320</v>
      </c>
      <c r="B33" s="11" t="s">
        <v>210</v>
      </c>
    </row>
    <row r="34" spans="1:2" x14ac:dyDescent="0.2">
      <c r="A34" s="12">
        <v>330</v>
      </c>
      <c r="B34" s="11" t="s">
        <v>212</v>
      </c>
    </row>
    <row r="35" spans="1:2" x14ac:dyDescent="0.2">
      <c r="A35" s="12">
        <v>350</v>
      </c>
      <c r="B35" s="11" t="s">
        <v>214</v>
      </c>
    </row>
    <row r="36" spans="1:2" x14ac:dyDescent="0.2">
      <c r="A36" s="12">
        <v>360</v>
      </c>
      <c r="B36" s="11" t="s">
        <v>215</v>
      </c>
    </row>
    <row r="37" spans="1:2" x14ac:dyDescent="0.2">
      <c r="A37" s="12">
        <v>410</v>
      </c>
      <c r="B37" s="11" t="s">
        <v>216</v>
      </c>
    </row>
    <row r="38" spans="1:2" x14ac:dyDescent="0.2">
      <c r="A38" s="13">
        <v>411</v>
      </c>
      <c r="B38" s="14" t="s">
        <v>217</v>
      </c>
    </row>
    <row r="39" spans="1:2" x14ac:dyDescent="0.2">
      <c r="A39" s="13">
        <v>412</v>
      </c>
      <c r="B39" s="14" t="s">
        <v>218</v>
      </c>
    </row>
    <row r="40" spans="1:2" x14ac:dyDescent="0.2">
      <c r="A40" s="12">
        <v>420</v>
      </c>
      <c r="B40" s="11" t="s">
        <v>219</v>
      </c>
    </row>
    <row r="41" spans="1:2" x14ac:dyDescent="0.2">
      <c r="A41" s="13">
        <v>421</v>
      </c>
      <c r="B41" s="14" t="s">
        <v>221</v>
      </c>
    </row>
    <row r="42" spans="1:2" x14ac:dyDescent="0.2">
      <c r="A42" s="13">
        <v>422</v>
      </c>
      <c r="B42" s="14" t="s">
        <v>223</v>
      </c>
    </row>
    <row r="43" spans="1:2" x14ac:dyDescent="0.2">
      <c r="A43" s="13">
        <v>423</v>
      </c>
      <c r="B43" s="14" t="s">
        <v>224</v>
      </c>
    </row>
    <row r="44" spans="1:2" x14ac:dyDescent="0.2">
      <c r="A44" s="12">
        <v>430</v>
      </c>
      <c r="B44" s="11" t="s">
        <v>225</v>
      </c>
    </row>
    <row r="45" spans="1:2" x14ac:dyDescent="0.2">
      <c r="A45" s="13">
        <v>431</v>
      </c>
      <c r="B45" s="14" t="s">
        <v>226</v>
      </c>
    </row>
    <row r="46" spans="1:2" x14ac:dyDescent="0.2">
      <c r="A46" s="13">
        <v>432</v>
      </c>
      <c r="B46" s="14" t="s">
        <v>228</v>
      </c>
    </row>
    <row r="47" spans="1:2" x14ac:dyDescent="0.2">
      <c r="A47" s="13">
        <v>433</v>
      </c>
      <c r="B47" s="14" t="s">
        <v>229</v>
      </c>
    </row>
    <row r="48" spans="1:2" x14ac:dyDescent="0.2">
      <c r="A48" s="13">
        <v>434</v>
      </c>
      <c r="B48" s="14" t="s">
        <v>230</v>
      </c>
    </row>
    <row r="49" spans="1:2" x14ac:dyDescent="0.2">
      <c r="A49" s="13">
        <v>435</v>
      </c>
      <c r="B49" s="14" t="s">
        <v>231</v>
      </c>
    </row>
    <row r="50" spans="1:2" x14ac:dyDescent="0.2">
      <c r="A50" s="13">
        <v>436</v>
      </c>
      <c r="B50" s="14" t="s">
        <v>232</v>
      </c>
    </row>
    <row r="51" spans="1:2" x14ac:dyDescent="0.2">
      <c r="A51" s="12">
        <v>440</v>
      </c>
      <c r="B51" s="11" t="s">
        <v>233</v>
      </c>
    </row>
    <row r="52" spans="1:2" x14ac:dyDescent="0.2">
      <c r="A52" s="13">
        <v>441</v>
      </c>
      <c r="B52" s="14" t="s">
        <v>234</v>
      </c>
    </row>
    <row r="53" spans="1:2" x14ac:dyDescent="0.2">
      <c r="A53" s="13">
        <v>442</v>
      </c>
      <c r="B53" s="14" t="s">
        <v>235</v>
      </c>
    </row>
    <row r="54" spans="1:2" x14ac:dyDescent="0.2">
      <c r="A54" s="13">
        <v>443</v>
      </c>
      <c r="B54" s="14" t="s">
        <v>236</v>
      </c>
    </row>
    <row r="55" spans="1:2" x14ac:dyDescent="0.2">
      <c r="A55" s="12">
        <v>450</v>
      </c>
      <c r="B55" s="11" t="s">
        <v>238</v>
      </c>
    </row>
    <row r="56" spans="1:2" x14ac:dyDescent="0.2">
      <c r="A56" s="13">
        <v>451</v>
      </c>
      <c r="B56" s="14" t="s">
        <v>239</v>
      </c>
    </row>
    <row r="57" spans="1:2" x14ac:dyDescent="0.2">
      <c r="A57" s="13">
        <v>452</v>
      </c>
      <c r="B57" s="14" t="s">
        <v>240</v>
      </c>
    </row>
    <row r="58" spans="1:2" x14ac:dyDescent="0.2">
      <c r="A58" s="13">
        <v>453</v>
      </c>
      <c r="B58" s="14" t="s">
        <v>241</v>
      </c>
    </row>
    <row r="59" spans="1:2" x14ac:dyDescent="0.2">
      <c r="A59" s="13">
        <v>454</v>
      </c>
      <c r="B59" s="14" t="s">
        <v>242</v>
      </c>
    </row>
    <row r="60" spans="1:2" x14ac:dyDescent="0.2">
      <c r="A60" s="13">
        <v>455</v>
      </c>
      <c r="B60" s="14" t="s">
        <v>244</v>
      </c>
    </row>
    <row r="61" spans="1:2" x14ac:dyDescent="0.2">
      <c r="A61" s="12">
        <v>460</v>
      </c>
      <c r="B61" s="11" t="s">
        <v>245</v>
      </c>
    </row>
    <row r="62" spans="1:2" x14ac:dyDescent="0.2">
      <c r="A62" s="12">
        <v>470</v>
      </c>
      <c r="B62" s="11" t="s">
        <v>246</v>
      </c>
    </row>
    <row r="63" spans="1:2" x14ac:dyDescent="0.2">
      <c r="A63" s="13">
        <v>471</v>
      </c>
      <c r="B63" s="14" t="s">
        <v>248</v>
      </c>
    </row>
    <row r="64" spans="1:2" x14ac:dyDescent="0.2">
      <c r="A64" s="13">
        <v>472</v>
      </c>
      <c r="B64" s="14" t="s">
        <v>249</v>
      </c>
    </row>
    <row r="65" spans="1:2" x14ac:dyDescent="0.2">
      <c r="A65" s="13">
        <v>473</v>
      </c>
      <c r="B65" s="14" t="s">
        <v>251</v>
      </c>
    </row>
    <row r="66" spans="1:2" x14ac:dyDescent="0.2">
      <c r="A66" s="13">
        <v>474</v>
      </c>
      <c r="B66" s="14" t="s">
        <v>252</v>
      </c>
    </row>
    <row r="67" spans="1:2" x14ac:dyDescent="0.2">
      <c r="A67" s="12">
        <v>480</v>
      </c>
      <c r="B67" s="11" t="s">
        <v>254</v>
      </c>
    </row>
    <row r="68" spans="1:2" x14ac:dyDescent="0.2">
      <c r="A68" s="13">
        <v>481</v>
      </c>
      <c r="B68" s="14" t="s">
        <v>255</v>
      </c>
    </row>
    <row r="69" spans="1:2" x14ac:dyDescent="0.2">
      <c r="A69" s="13">
        <v>482</v>
      </c>
      <c r="B69" s="14" t="s">
        <v>256</v>
      </c>
    </row>
    <row r="70" spans="1:2" x14ac:dyDescent="0.2">
      <c r="A70" s="13">
        <v>483</v>
      </c>
      <c r="B70" s="14" t="s">
        <v>257</v>
      </c>
    </row>
    <row r="71" spans="1:2" x14ac:dyDescent="0.2">
      <c r="A71" s="13">
        <v>484</v>
      </c>
      <c r="B71" s="14" t="s">
        <v>259</v>
      </c>
    </row>
    <row r="72" spans="1:2" x14ac:dyDescent="0.2">
      <c r="A72" s="13">
        <v>485</v>
      </c>
      <c r="B72" s="14" t="s">
        <v>261</v>
      </c>
    </row>
    <row r="73" spans="1:2" x14ac:dyDescent="0.2">
      <c r="A73" s="13">
        <v>486</v>
      </c>
      <c r="B73" s="14" t="s">
        <v>262</v>
      </c>
    </row>
    <row r="74" spans="1:2" x14ac:dyDescent="0.2">
      <c r="A74" s="13">
        <v>487</v>
      </c>
      <c r="B74" s="14" t="s">
        <v>264</v>
      </c>
    </row>
    <row r="75" spans="1:2" x14ac:dyDescent="0.2">
      <c r="A75" s="12">
        <v>490</v>
      </c>
      <c r="B75" s="11" t="s">
        <v>265</v>
      </c>
    </row>
    <row r="76" spans="1:2" x14ac:dyDescent="0.2">
      <c r="A76" s="12">
        <v>510</v>
      </c>
      <c r="B76" s="11" t="s">
        <v>266</v>
      </c>
    </row>
    <row r="77" spans="1:2" x14ac:dyDescent="0.2">
      <c r="A77" s="12">
        <v>520</v>
      </c>
      <c r="B77" s="11" t="s">
        <v>204</v>
      </c>
    </row>
    <row r="78" spans="1:2" x14ac:dyDescent="0.2">
      <c r="A78" s="12">
        <v>530</v>
      </c>
      <c r="B78" s="11" t="s">
        <v>268</v>
      </c>
    </row>
    <row r="79" spans="1:2" x14ac:dyDescent="0.2">
      <c r="A79" s="12">
        <v>540</v>
      </c>
      <c r="B79" s="11" t="s">
        <v>269</v>
      </c>
    </row>
    <row r="80" spans="1:2" x14ac:dyDescent="0.2">
      <c r="A80" s="12">
        <v>550</v>
      </c>
      <c r="B80" s="11" t="s">
        <v>270</v>
      </c>
    </row>
    <row r="81" spans="1:2" x14ac:dyDescent="0.2">
      <c r="A81" s="12">
        <v>560</v>
      </c>
      <c r="B81" s="11" t="s">
        <v>271</v>
      </c>
    </row>
    <row r="82" spans="1:2" x14ac:dyDescent="0.2">
      <c r="A82" s="12">
        <v>610</v>
      </c>
      <c r="B82" s="11" t="s">
        <v>272</v>
      </c>
    </row>
    <row r="83" spans="1:2" x14ac:dyDescent="0.2">
      <c r="A83" s="12">
        <v>620</v>
      </c>
      <c r="B83" s="11" t="s">
        <v>273</v>
      </c>
    </row>
    <row r="84" spans="1:2" x14ac:dyDescent="0.2">
      <c r="A84" s="12">
        <v>630</v>
      </c>
      <c r="B84" s="11" t="s">
        <v>274</v>
      </c>
    </row>
    <row r="85" spans="1:2" x14ac:dyDescent="0.2">
      <c r="A85" s="12">
        <v>640</v>
      </c>
      <c r="B85" s="11" t="s">
        <v>275</v>
      </c>
    </row>
    <row r="86" spans="1:2" x14ac:dyDescent="0.2">
      <c r="A86" s="12">
        <v>650</v>
      </c>
      <c r="B86" s="11" t="s">
        <v>277</v>
      </c>
    </row>
    <row r="87" spans="1:2" x14ac:dyDescent="0.2">
      <c r="A87" s="12">
        <v>660</v>
      </c>
      <c r="B87" s="11" t="s">
        <v>279</v>
      </c>
    </row>
    <row r="88" spans="1:2" x14ac:dyDescent="0.2">
      <c r="A88" s="12">
        <v>710</v>
      </c>
      <c r="B88" s="11" t="s">
        <v>280</v>
      </c>
    </row>
    <row r="89" spans="1:2" x14ac:dyDescent="0.2">
      <c r="A89" s="13">
        <v>711</v>
      </c>
      <c r="B89" s="14" t="s">
        <v>281</v>
      </c>
    </row>
    <row r="90" spans="1:2" x14ac:dyDescent="0.2">
      <c r="A90" s="13">
        <v>712</v>
      </c>
      <c r="B90" s="14" t="s">
        <v>282</v>
      </c>
    </row>
    <row r="91" spans="1:2" x14ac:dyDescent="0.2">
      <c r="A91" s="13">
        <v>713</v>
      </c>
      <c r="B91" s="14" t="s">
        <v>284</v>
      </c>
    </row>
    <row r="92" spans="1:2" x14ac:dyDescent="0.2">
      <c r="A92" s="12">
        <v>720</v>
      </c>
      <c r="B92" s="11" t="s">
        <v>285</v>
      </c>
    </row>
    <row r="93" spans="1:2" x14ac:dyDescent="0.2">
      <c r="A93" s="13">
        <v>721</v>
      </c>
      <c r="B93" s="14" t="s">
        <v>286</v>
      </c>
    </row>
    <row r="94" spans="1:2" x14ac:dyDescent="0.2">
      <c r="A94" s="13">
        <v>722</v>
      </c>
      <c r="B94" s="14" t="s">
        <v>288</v>
      </c>
    </row>
    <row r="95" spans="1:2" x14ac:dyDescent="0.2">
      <c r="A95" s="13">
        <v>723</v>
      </c>
      <c r="B95" s="14" t="s">
        <v>289</v>
      </c>
    </row>
    <row r="96" spans="1:2" x14ac:dyDescent="0.2">
      <c r="A96" s="13">
        <v>724</v>
      </c>
      <c r="B96" s="14" t="s">
        <v>290</v>
      </c>
    </row>
    <row r="97" spans="1:2" x14ac:dyDescent="0.2">
      <c r="A97" s="12">
        <v>730</v>
      </c>
      <c r="B97" s="11" t="s">
        <v>291</v>
      </c>
    </row>
    <row r="98" spans="1:2" x14ac:dyDescent="0.2">
      <c r="A98" s="13">
        <v>731</v>
      </c>
      <c r="B98" s="14" t="s">
        <v>292</v>
      </c>
    </row>
    <row r="99" spans="1:2" x14ac:dyDescent="0.2">
      <c r="A99" s="13">
        <v>732</v>
      </c>
      <c r="B99" s="14" t="s">
        <v>293</v>
      </c>
    </row>
    <row r="100" spans="1:2" x14ac:dyDescent="0.2">
      <c r="A100" s="13">
        <v>733</v>
      </c>
      <c r="B100" s="14" t="s">
        <v>294</v>
      </c>
    </row>
    <row r="101" spans="1:2" x14ac:dyDescent="0.2">
      <c r="A101" s="13">
        <v>734</v>
      </c>
      <c r="B101" s="14" t="s">
        <v>295</v>
      </c>
    </row>
    <row r="102" spans="1:2" x14ac:dyDescent="0.2">
      <c r="A102" s="12">
        <v>740</v>
      </c>
      <c r="B102" s="11" t="s">
        <v>296</v>
      </c>
    </row>
    <row r="103" spans="1:2" x14ac:dyDescent="0.2">
      <c r="A103" s="12">
        <v>750</v>
      </c>
      <c r="B103" s="11" t="s">
        <v>297</v>
      </c>
    </row>
    <row r="104" spans="1:2" x14ac:dyDescent="0.2">
      <c r="A104" s="12">
        <v>760</v>
      </c>
      <c r="B104" s="11" t="s">
        <v>298</v>
      </c>
    </row>
    <row r="105" spans="1:2" x14ac:dyDescent="0.2">
      <c r="A105" s="12">
        <v>810</v>
      </c>
      <c r="B105" s="11" t="s">
        <v>299</v>
      </c>
    </row>
    <row r="106" spans="1:2" x14ac:dyDescent="0.2">
      <c r="A106" s="12">
        <v>820</v>
      </c>
      <c r="B106" s="11" t="s">
        <v>300</v>
      </c>
    </row>
    <row r="107" spans="1:2" x14ac:dyDescent="0.2">
      <c r="A107" s="12">
        <v>830</v>
      </c>
      <c r="B107" s="11" t="s">
        <v>301</v>
      </c>
    </row>
    <row r="108" spans="1:2" x14ac:dyDescent="0.2">
      <c r="A108" s="12">
        <v>840</v>
      </c>
      <c r="B108" s="11" t="s">
        <v>302</v>
      </c>
    </row>
    <row r="109" spans="1:2" x14ac:dyDescent="0.2">
      <c r="A109" s="12">
        <v>850</v>
      </c>
      <c r="B109" s="11" t="s">
        <v>303</v>
      </c>
    </row>
    <row r="110" spans="1:2" x14ac:dyDescent="0.2">
      <c r="A110" s="12">
        <v>860</v>
      </c>
      <c r="B110" s="11" t="s">
        <v>304</v>
      </c>
    </row>
    <row r="111" spans="1:2" x14ac:dyDescent="0.2">
      <c r="A111" s="12">
        <v>910</v>
      </c>
      <c r="B111" s="11" t="s">
        <v>305</v>
      </c>
    </row>
    <row r="112" spans="1:2" x14ac:dyDescent="0.2">
      <c r="A112" s="13">
        <v>911</v>
      </c>
      <c r="B112" s="14" t="s">
        <v>306</v>
      </c>
    </row>
    <row r="113" spans="1:2" x14ac:dyDescent="0.2">
      <c r="A113" s="13">
        <v>912</v>
      </c>
      <c r="B113" s="14" t="s">
        <v>307</v>
      </c>
    </row>
    <row r="114" spans="1:2" x14ac:dyDescent="0.2">
      <c r="A114" s="13">
        <v>913</v>
      </c>
      <c r="B114" s="14" t="s">
        <v>308</v>
      </c>
    </row>
    <row r="115" spans="1:2" x14ac:dyDescent="0.2">
      <c r="A115" s="13">
        <v>914</v>
      </c>
      <c r="B115" s="14" t="s">
        <v>309</v>
      </c>
    </row>
    <row r="116" spans="1:2" x14ac:dyDescent="0.2">
      <c r="A116" s="13">
        <v>915</v>
      </c>
      <c r="B116" s="14" t="s">
        <v>310</v>
      </c>
    </row>
    <row r="117" spans="1:2" x14ac:dyDescent="0.2">
      <c r="A117" s="13">
        <v>916</v>
      </c>
      <c r="B117" s="14" t="s">
        <v>311</v>
      </c>
    </row>
    <row r="118" spans="1:2" x14ac:dyDescent="0.2">
      <c r="A118" s="12">
        <v>920</v>
      </c>
      <c r="B118" s="11" t="s">
        <v>312</v>
      </c>
    </row>
    <row r="119" spans="1:2" x14ac:dyDescent="0.2">
      <c r="A119" s="13">
        <v>921</v>
      </c>
      <c r="B119" s="14" t="s">
        <v>313</v>
      </c>
    </row>
    <row r="120" spans="1:2" x14ac:dyDescent="0.2">
      <c r="A120" s="13">
        <v>922</v>
      </c>
      <c r="B120" s="14" t="s">
        <v>314</v>
      </c>
    </row>
    <row r="121" spans="1:2" x14ac:dyDescent="0.2">
      <c r="A121" s="13">
        <v>923</v>
      </c>
      <c r="B121" s="14" t="s">
        <v>315</v>
      </c>
    </row>
    <row r="122" spans="1:2" x14ac:dyDescent="0.2">
      <c r="A122" s="12">
        <v>930</v>
      </c>
      <c r="B122" s="11" t="s">
        <v>316</v>
      </c>
    </row>
    <row r="123" spans="1:2" x14ac:dyDescent="0.2">
      <c r="A123" s="13">
        <v>931</v>
      </c>
      <c r="B123" s="14" t="s">
        <v>316</v>
      </c>
    </row>
    <row r="124" spans="1:2" x14ac:dyDescent="0.2">
      <c r="A124" s="13">
        <v>932</v>
      </c>
      <c r="B124" s="14" t="s">
        <v>317</v>
      </c>
    </row>
    <row r="125" spans="1:2" x14ac:dyDescent="0.2">
      <c r="A125" s="12">
        <v>940</v>
      </c>
      <c r="B125" s="11" t="s">
        <v>318</v>
      </c>
    </row>
    <row r="126" spans="1:2" x14ac:dyDescent="0.2">
      <c r="A126" s="13">
        <v>941</v>
      </c>
      <c r="B126" s="14" t="s">
        <v>319</v>
      </c>
    </row>
    <row r="127" spans="1:2" x14ac:dyDescent="0.2">
      <c r="A127" s="13">
        <v>942</v>
      </c>
      <c r="B127" s="14" t="s">
        <v>320</v>
      </c>
    </row>
    <row r="128" spans="1:2" x14ac:dyDescent="0.2">
      <c r="A128" s="12">
        <v>950</v>
      </c>
      <c r="B128" s="11" t="s">
        <v>321</v>
      </c>
    </row>
    <row r="129" spans="1:2" x14ac:dyDescent="0.2">
      <c r="A129" s="12">
        <v>960</v>
      </c>
      <c r="B129" s="11" t="s">
        <v>322</v>
      </c>
    </row>
    <row r="130" spans="1:2" x14ac:dyDescent="0.2">
      <c r="A130" s="12">
        <v>970</v>
      </c>
      <c r="B130" s="11" t="s">
        <v>323</v>
      </c>
    </row>
    <row r="131" spans="1:2" x14ac:dyDescent="0.2">
      <c r="A131" s="12">
        <v>980</v>
      </c>
      <c r="B131" s="11" t="s">
        <v>324</v>
      </c>
    </row>
    <row r="132" spans="1:2" x14ac:dyDescent="0.2">
      <c r="A132" s="9" t="s">
        <v>192</v>
      </c>
      <c r="B132" s="9" t="s">
        <v>325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topLeftCell="A136" workbookViewId="0">
      <selection activeCell="D2" sqref="D2"/>
    </sheetView>
  </sheetViews>
  <sheetFormatPr defaultColWidth="9.140625" defaultRowHeight="15.75" x14ac:dyDescent="0.25"/>
  <cols>
    <col min="1" max="2" width="9.140625" style="1"/>
    <col min="3" max="3" width="29.7109375" style="1" bestFit="1" customWidth="1"/>
    <col min="4" max="16384" width="9.140625" style="1"/>
  </cols>
  <sheetData>
    <row r="2" spans="2:3" x14ac:dyDescent="0.25">
      <c r="B2" s="1">
        <v>1</v>
      </c>
      <c r="C2" s="1" t="s">
        <v>81</v>
      </c>
    </row>
    <row r="3" spans="2:3" x14ac:dyDescent="0.25">
      <c r="B3" s="1">
        <v>2</v>
      </c>
      <c r="C3" s="1" t="s">
        <v>1</v>
      </c>
    </row>
    <row r="4" spans="2:3" x14ac:dyDescent="0.25">
      <c r="B4" s="1">
        <v>3</v>
      </c>
      <c r="C4" s="1" t="s">
        <v>2</v>
      </c>
    </row>
    <row r="5" spans="2:3" x14ac:dyDescent="0.25">
      <c r="B5" s="1">
        <v>4</v>
      </c>
      <c r="C5" s="1" t="s">
        <v>82</v>
      </c>
    </row>
    <row r="6" spans="2:3" x14ac:dyDescent="0.25">
      <c r="B6" s="1">
        <v>5</v>
      </c>
      <c r="C6" s="1" t="s">
        <v>83</v>
      </c>
    </row>
    <row r="7" spans="2:3" x14ac:dyDescent="0.25">
      <c r="B7" s="1">
        <v>6</v>
      </c>
      <c r="C7" s="1" t="s">
        <v>3</v>
      </c>
    </row>
    <row r="8" spans="2:3" x14ac:dyDescent="0.25">
      <c r="B8" s="1">
        <v>7</v>
      </c>
      <c r="C8" s="1" t="s">
        <v>4</v>
      </c>
    </row>
    <row r="9" spans="2:3" x14ac:dyDescent="0.25">
      <c r="B9" s="1">
        <v>8</v>
      </c>
      <c r="C9" s="1" t="s">
        <v>5</v>
      </c>
    </row>
    <row r="10" spans="2:3" x14ac:dyDescent="0.25">
      <c r="B10" s="1">
        <v>9</v>
      </c>
      <c r="C10" s="1" t="s">
        <v>6</v>
      </c>
    </row>
    <row r="11" spans="2:3" x14ac:dyDescent="0.25">
      <c r="B11" s="1">
        <v>10</v>
      </c>
      <c r="C11" s="1" t="s">
        <v>7</v>
      </c>
    </row>
    <row r="12" spans="2:3" x14ac:dyDescent="0.25">
      <c r="B12" s="1">
        <v>11</v>
      </c>
      <c r="C12" s="1" t="s">
        <v>84</v>
      </c>
    </row>
    <row r="13" spans="2:3" x14ac:dyDescent="0.25">
      <c r="B13" s="1">
        <v>12</v>
      </c>
      <c r="C13" s="1" t="s">
        <v>85</v>
      </c>
    </row>
    <row r="14" spans="2:3" x14ac:dyDescent="0.25">
      <c r="B14" s="1">
        <v>13</v>
      </c>
      <c r="C14" s="1" t="s">
        <v>86</v>
      </c>
    </row>
    <row r="15" spans="2:3" x14ac:dyDescent="0.25">
      <c r="B15" s="1">
        <v>14</v>
      </c>
      <c r="C15" s="1" t="s">
        <v>87</v>
      </c>
    </row>
    <row r="16" spans="2:3" x14ac:dyDescent="0.25">
      <c r="B16" s="1">
        <v>15</v>
      </c>
      <c r="C16" s="1" t="s">
        <v>8</v>
      </c>
    </row>
    <row r="17" spans="2:3" x14ac:dyDescent="0.25">
      <c r="B17" s="1">
        <v>16</v>
      </c>
      <c r="C17" s="1" t="s">
        <v>89</v>
      </c>
    </row>
    <row r="18" spans="2:3" x14ac:dyDescent="0.25">
      <c r="B18" s="1">
        <v>17</v>
      </c>
      <c r="C18" s="1" t="s">
        <v>143</v>
      </c>
    </row>
    <row r="19" spans="2:3" x14ac:dyDescent="0.25">
      <c r="B19" s="1">
        <v>18</v>
      </c>
      <c r="C19" s="1" t="s">
        <v>90</v>
      </c>
    </row>
    <row r="20" spans="2:3" x14ac:dyDescent="0.25">
      <c r="B20" s="1">
        <v>19</v>
      </c>
      <c r="C20" s="1" t="s">
        <v>88</v>
      </c>
    </row>
    <row r="21" spans="2:3" x14ac:dyDescent="0.25">
      <c r="B21" s="1">
        <v>20</v>
      </c>
      <c r="C21" s="1" t="s">
        <v>9</v>
      </c>
    </row>
    <row r="22" spans="2:3" x14ac:dyDescent="0.25">
      <c r="B22" s="1">
        <v>21</v>
      </c>
      <c r="C22" s="1" t="s">
        <v>10</v>
      </c>
    </row>
    <row r="23" spans="2:3" x14ac:dyDescent="0.25">
      <c r="B23" s="1">
        <v>22</v>
      </c>
      <c r="C23" s="1" t="s">
        <v>11</v>
      </c>
    </row>
    <row r="24" spans="2:3" x14ac:dyDescent="0.25">
      <c r="B24" s="1">
        <v>23</v>
      </c>
      <c r="C24" s="1" t="s">
        <v>12</v>
      </c>
    </row>
    <row r="25" spans="2:3" x14ac:dyDescent="0.25">
      <c r="B25" s="1">
        <v>24</v>
      </c>
      <c r="C25" s="1" t="s">
        <v>13</v>
      </c>
    </row>
    <row r="26" spans="2:3" x14ac:dyDescent="0.25">
      <c r="B26" s="1">
        <v>25</v>
      </c>
      <c r="C26" s="1" t="s">
        <v>14</v>
      </c>
    </row>
    <row r="27" spans="2:3" x14ac:dyDescent="0.25">
      <c r="B27" s="1">
        <v>26</v>
      </c>
      <c r="C27" s="1" t="s">
        <v>15</v>
      </c>
    </row>
    <row r="28" spans="2:3" x14ac:dyDescent="0.25">
      <c r="B28" s="1">
        <v>27</v>
      </c>
      <c r="C28" s="1" t="s">
        <v>16</v>
      </c>
    </row>
    <row r="29" spans="2:3" x14ac:dyDescent="0.25">
      <c r="B29" s="1">
        <v>28</v>
      </c>
      <c r="C29" s="1" t="s">
        <v>132</v>
      </c>
    </row>
    <row r="30" spans="2:3" x14ac:dyDescent="0.25">
      <c r="B30" s="1">
        <v>29</v>
      </c>
      <c r="C30" s="1" t="s">
        <v>70</v>
      </c>
    </row>
    <row r="31" spans="2:3" x14ac:dyDescent="0.25">
      <c r="B31" s="1">
        <v>30</v>
      </c>
      <c r="C31" s="1" t="s">
        <v>71</v>
      </c>
    </row>
    <row r="32" spans="2:3" x14ac:dyDescent="0.25">
      <c r="B32" s="1">
        <v>31</v>
      </c>
      <c r="C32" s="1" t="s">
        <v>72</v>
      </c>
    </row>
    <row r="33" spans="2:3" x14ac:dyDescent="0.25">
      <c r="B33" s="1">
        <v>32</v>
      </c>
      <c r="C33" s="1" t="s">
        <v>74</v>
      </c>
    </row>
    <row r="34" spans="2:3" x14ac:dyDescent="0.25">
      <c r="B34" s="1">
        <v>33</v>
      </c>
      <c r="C34" s="1" t="s">
        <v>73</v>
      </c>
    </row>
    <row r="35" spans="2:3" x14ac:dyDescent="0.25">
      <c r="B35" s="1">
        <v>34</v>
      </c>
      <c r="C35" s="1" t="s">
        <v>75</v>
      </c>
    </row>
    <row r="36" spans="2:3" x14ac:dyDescent="0.25">
      <c r="B36" s="1">
        <v>35</v>
      </c>
      <c r="C36" s="1" t="s">
        <v>133</v>
      </c>
    </row>
    <row r="37" spans="2:3" x14ac:dyDescent="0.25">
      <c r="B37" s="1">
        <v>36</v>
      </c>
      <c r="C37" s="1" t="s">
        <v>114</v>
      </c>
    </row>
    <row r="38" spans="2:3" x14ac:dyDescent="0.25">
      <c r="B38" s="1">
        <v>37</v>
      </c>
      <c r="C38" s="1" t="s">
        <v>76</v>
      </c>
    </row>
    <row r="39" spans="2:3" x14ac:dyDescent="0.25">
      <c r="B39" s="1">
        <v>38</v>
      </c>
      <c r="C39" s="1" t="s">
        <v>141</v>
      </c>
    </row>
    <row r="40" spans="2:3" x14ac:dyDescent="0.25">
      <c r="B40" s="1">
        <v>39</v>
      </c>
      <c r="C40" s="1" t="s">
        <v>24</v>
      </c>
    </row>
    <row r="41" spans="2:3" x14ac:dyDescent="0.25">
      <c r="B41" s="1">
        <v>40</v>
      </c>
      <c r="C41" s="1" t="s">
        <v>25</v>
      </c>
    </row>
    <row r="42" spans="2:3" x14ac:dyDescent="0.25">
      <c r="B42" s="1">
        <v>41</v>
      </c>
      <c r="C42" s="1" t="s">
        <v>26</v>
      </c>
    </row>
    <row r="43" spans="2:3" x14ac:dyDescent="0.25">
      <c r="B43" s="1">
        <v>42</v>
      </c>
      <c r="C43" s="1" t="s">
        <v>21</v>
      </c>
    </row>
    <row r="44" spans="2:3" x14ac:dyDescent="0.25">
      <c r="B44" s="1">
        <v>43</v>
      </c>
      <c r="C44" s="1" t="s">
        <v>22</v>
      </c>
    </row>
    <row r="45" spans="2:3" x14ac:dyDescent="0.25">
      <c r="B45" s="1">
        <v>44</v>
      </c>
      <c r="C45" s="1" t="s">
        <v>23</v>
      </c>
    </row>
    <row r="46" spans="2:3" x14ac:dyDescent="0.25">
      <c r="B46" s="1">
        <v>45</v>
      </c>
      <c r="C46" s="1" t="s">
        <v>115</v>
      </c>
    </row>
    <row r="47" spans="2:3" x14ac:dyDescent="0.25">
      <c r="B47" s="1">
        <v>46</v>
      </c>
      <c r="C47" s="1" t="s">
        <v>77</v>
      </c>
    </row>
    <row r="48" spans="2:3" x14ac:dyDescent="0.25">
      <c r="B48" s="1">
        <v>47</v>
      </c>
      <c r="C48" s="1" t="s">
        <v>78</v>
      </c>
    </row>
    <row r="49" spans="2:3" x14ac:dyDescent="0.25">
      <c r="B49" s="1">
        <v>48</v>
      </c>
      <c r="C49" s="1" t="s">
        <v>116</v>
      </c>
    </row>
    <row r="50" spans="2:3" x14ac:dyDescent="0.25">
      <c r="B50" s="1">
        <v>49</v>
      </c>
      <c r="C50" s="1" t="s">
        <v>79</v>
      </c>
    </row>
    <row r="51" spans="2:3" x14ac:dyDescent="0.25">
      <c r="B51" s="1">
        <v>50</v>
      </c>
      <c r="C51" s="1" t="s">
        <v>134</v>
      </c>
    </row>
    <row r="52" spans="2:3" x14ac:dyDescent="0.25">
      <c r="B52" s="1">
        <v>51</v>
      </c>
      <c r="C52" s="1" t="s">
        <v>142</v>
      </c>
    </row>
    <row r="53" spans="2:3" x14ac:dyDescent="0.25">
      <c r="B53" s="1">
        <v>52</v>
      </c>
      <c r="C53" s="1" t="s">
        <v>27</v>
      </c>
    </row>
    <row r="54" spans="2:3" x14ac:dyDescent="0.25">
      <c r="B54" s="1">
        <v>53</v>
      </c>
      <c r="C54" s="1" t="s">
        <v>92</v>
      </c>
    </row>
    <row r="55" spans="2:3" x14ac:dyDescent="0.25">
      <c r="B55" s="1">
        <v>54</v>
      </c>
      <c r="C55" s="1" t="s">
        <v>93</v>
      </c>
    </row>
    <row r="56" spans="2:3" x14ac:dyDescent="0.25">
      <c r="B56" s="1">
        <v>55</v>
      </c>
      <c r="C56" s="1" t="s">
        <v>129</v>
      </c>
    </row>
    <row r="57" spans="2:3" x14ac:dyDescent="0.25">
      <c r="B57" s="1">
        <v>56</v>
      </c>
      <c r="C57" s="1" t="s">
        <v>94</v>
      </c>
    </row>
    <row r="58" spans="2:3" x14ac:dyDescent="0.25">
      <c r="B58" s="1">
        <v>57</v>
      </c>
      <c r="C58" s="1" t="s">
        <v>135</v>
      </c>
    </row>
    <row r="59" spans="2:3" x14ac:dyDescent="0.25">
      <c r="B59" s="1">
        <v>58</v>
      </c>
      <c r="C59" s="1" t="s">
        <v>28</v>
      </c>
    </row>
    <row r="60" spans="2:3" x14ac:dyDescent="0.25">
      <c r="B60" s="1">
        <v>59</v>
      </c>
      <c r="C60" s="1" t="s">
        <v>29</v>
      </c>
    </row>
    <row r="61" spans="2:3" x14ac:dyDescent="0.25">
      <c r="B61" s="1">
        <v>60</v>
      </c>
      <c r="C61" s="1" t="s">
        <v>30</v>
      </c>
    </row>
    <row r="62" spans="2:3" x14ac:dyDescent="0.25">
      <c r="B62" s="1">
        <v>61</v>
      </c>
      <c r="C62" s="1" t="s">
        <v>95</v>
      </c>
    </row>
    <row r="63" spans="2:3" x14ac:dyDescent="0.25">
      <c r="B63" s="1">
        <v>62</v>
      </c>
      <c r="C63" s="1" t="s">
        <v>96</v>
      </c>
    </row>
    <row r="64" spans="2:3" x14ac:dyDescent="0.25">
      <c r="B64" s="1">
        <v>63</v>
      </c>
      <c r="C64" s="1" t="s">
        <v>32</v>
      </c>
    </row>
    <row r="65" spans="2:3" x14ac:dyDescent="0.25">
      <c r="B65" s="1">
        <v>64</v>
      </c>
      <c r="C65" s="1" t="s">
        <v>31</v>
      </c>
    </row>
    <row r="66" spans="2:3" x14ac:dyDescent="0.25">
      <c r="B66" s="1">
        <v>65</v>
      </c>
      <c r="C66" s="1" t="s">
        <v>119</v>
      </c>
    </row>
    <row r="67" spans="2:3" x14ac:dyDescent="0.25">
      <c r="B67" s="1">
        <v>66</v>
      </c>
      <c r="C67" s="1" t="s">
        <v>120</v>
      </c>
    </row>
    <row r="68" spans="2:3" x14ac:dyDescent="0.25">
      <c r="B68" s="1">
        <v>67</v>
      </c>
      <c r="C68" s="1" t="s">
        <v>33</v>
      </c>
    </row>
    <row r="69" spans="2:3" x14ac:dyDescent="0.25">
      <c r="B69" s="1">
        <v>68</v>
      </c>
      <c r="C69" s="1" t="s">
        <v>121</v>
      </c>
    </row>
    <row r="70" spans="2:3" x14ac:dyDescent="0.25">
      <c r="B70" s="1">
        <v>69</v>
      </c>
      <c r="C70" s="1" t="s">
        <v>97</v>
      </c>
    </row>
    <row r="71" spans="2:3" x14ac:dyDescent="0.25">
      <c r="B71" s="1">
        <v>70</v>
      </c>
      <c r="C71" s="1" t="s">
        <v>35</v>
      </c>
    </row>
    <row r="72" spans="2:3" x14ac:dyDescent="0.25">
      <c r="B72" s="1">
        <v>71</v>
      </c>
      <c r="C72" s="1" t="s">
        <v>34</v>
      </c>
    </row>
    <row r="73" spans="2:3" x14ac:dyDescent="0.25">
      <c r="B73" s="1">
        <v>72</v>
      </c>
      <c r="C73" s="1" t="s">
        <v>36</v>
      </c>
    </row>
    <row r="74" spans="2:3" x14ac:dyDescent="0.25">
      <c r="B74" s="1">
        <v>73</v>
      </c>
      <c r="C74" s="1" t="s">
        <v>80</v>
      </c>
    </row>
    <row r="75" spans="2:3" x14ac:dyDescent="0.25">
      <c r="B75" s="1">
        <v>74</v>
      </c>
      <c r="C75" s="1" t="s">
        <v>37</v>
      </c>
    </row>
    <row r="76" spans="2:3" x14ac:dyDescent="0.25">
      <c r="B76" s="1">
        <v>75</v>
      </c>
      <c r="C76" s="1" t="s">
        <v>122</v>
      </c>
    </row>
    <row r="77" spans="2:3" x14ac:dyDescent="0.25">
      <c r="B77" s="1">
        <v>76</v>
      </c>
      <c r="C77" s="1" t="s">
        <v>123</v>
      </c>
    </row>
    <row r="78" spans="2:3" x14ac:dyDescent="0.25">
      <c r="B78" s="1">
        <v>77</v>
      </c>
      <c r="C78" s="1" t="s">
        <v>38</v>
      </c>
    </row>
    <row r="79" spans="2:3" x14ac:dyDescent="0.25">
      <c r="B79" s="1">
        <v>78</v>
      </c>
      <c r="C79" s="1" t="s">
        <v>39</v>
      </c>
    </row>
    <row r="80" spans="2:3" x14ac:dyDescent="0.25">
      <c r="B80" s="1">
        <v>79</v>
      </c>
      <c r="C80" s="1" t="s">
        <v>40</v>
      </c>
    </row>
    <row r="81" spans="2:3" x14ac:dyDescent="0.25">
      <c r="B81" s="1">
        <v>80</v>
      </c>
      <c r="C81" s="1" t="s">
        <v>41</v>
      </c>
    </row>
    <row r="82" spans="2:3" x14ac:dyDescent="0.25">
      <c r="B82" s="1">
        <v>81</v>
      </c>
      <c r="C82" s="1" t="s">
        <v>42</v>
      </c>
    </row>
    <row r="83" spans="2:3" x14ac:dyDescent="0.25">
      <c r="B83" s="1">
        <v>82</v>
      </c>
      <c r="C83" s="1" t="s">
        <v>98</v>
      </c>
    </row>
    <row r="84" spans="2:3" x14ac:dyDescent="0.25">
      <c r="B84" s="1">
        <v>83</v>
      </c>
      <c r="C84" s="1" t="s">
        <v>43</v>
      </c>
    </row>
    <row r="85" spans="2:3" x14ac:dyDescent="0.25">
      <c r="B85" s="1">
        <v>84</v>
      </c>
      <c r="C85" s="1" t="s">
        <v>44</v>
      </c>
    </row>
    <row r="86" spans="2:3" x14ac:dyDescent="0.25">
      <c r="B86" s="1">
        <v>85</v>
      </c>
      <c r="C86" s="1" t="s">
        <v>45</v>
      </c>
    </row>
    <row r="87" spans="2:3" x14ac:dyDescent="0.25">
      <c r="B87" s="1">
        <v>86</v>
      </c>
      <c r="C87" s="1" t="s">
        <v>46</v>
      </c>
    </row>
    <row r="88" spans="2:3" x14ac:dyDescent="0.25">
      <c r="B88" s="1">
        <v>87</v>
      </c>
      <c r="C88" s="1" t="s">
        <v>47</v>
      </c>
    </row>
    <row r="89" spans="2:3" x14ac:dyDescent="0.25">
      <c r="B89" s="1">
        <v>88</v>
      </c>
      <c r="C89" s="1" t="s">
        <v>124</v>
      </c>
    </row>
    <row r="90" spans="2:3" x14ac:dyDescent="0.25">
      <c r="B90" s="1">
        <v>89</v>
      </c>
      <c r="C90" s="1" t="s">
        <v>48</v>
      </c>
    </row>
    <row r="91" spans="2:3" x14ac:dyDescent="0.25">
      <c r="B91" s="1">
        <v>90</v>
      </c>
      <c r="C91" s="1" t="s">
        <v>99</v>
      </c>
    </row>
    <row r="92" spans="2:3" x14ac:dyDescent="0.25">
      <c r="B92" s="1">
        <v>91</v>
      </c>
      <c r="C92" s="1" t="s">
        <v>100</v>
      </c>
    </row>
    <row r="93" spans="2:3" x14ac:dyDescent="0.25">
      <c r="B93" s="1">
        <v>92</v>
      </c>
      <c r="C93" s="1" t="s">
        <v>101</v>
      </c>
    </row>
    <row r="94" spans="2:3" x14ac:dyDescent="0.25">
      <c r="B94" s="1">
        <v>93</v>
      </c>
      <c r="C94" s="1" t="s">
        <v>125</v>
      </c>
    </row>
    <row r="95" spans="2:3" x14ac:dyDescent="0.25">
      <c r="B95" s="1">
        <v>94</v>
      </c>
      <c r="C95" s="1" t="s">
        <v>136</v>
      </c>
    </row>
    <row r="96" spans="2:3" x14ac:dyDescent="0.25">
      <c r="B96" s="1">
        <v>95</v>
      </c>
      <c r="C96" s="1" t="s">
        <v>103</v>
      </c>
    </row>
    <row r="97" spans="2:3" x14ac:dyDescent="0.25">
      <c r="B97" s="1">
        <v>96</v>
      </c>
      <c r="C97" s="1" t="s">
        <v>49</v>
      </c>
    </row>
    <row r="98" spans="2:3" x14ac:dyDescent="0.25">
      <c r="B98" s="1">
        <v>97</v>
      </c>
      <c r="C98" s="1" t="s">
        <v>102</v>
      </c>
    </row>
    <row r="99" spans="2:3" x14ac:dyDescent="0.25">
      <c r="B99" s="1">
        <v>98</v>
      </c>
      <c r="C99" s="1" t="s">
        <v>137</v>
      </c>
    </row>
    <row r="100" spans="2:3" x14ac:dyDescent="0.25">
      <c r="B100" s="1">
        <v>99</v>
      </c>
      <c r="C100" s="1" t="s">
        <v>50</v>
      </c>
    </row>
    <row r="101" spans="2:3" x14ac:dyDescent="0.25">
      <c r="B101" s="1">
        <v>100</v>
      </c>
      <c r="C101" s="1" t="s">
        <v>145</v>
      </c>
    </row>
    <row r="102" spans="2:3" x14ac:dyDescent="0.25">
      <c r="B102" s="1">
        <v>101</v>
      </c>
      <c r="C102" s="1" t="s">
        <v>104</v>
      </c>
    </row>
    <row r="103" spans="2:3" x14ac:dyDescent="0.25">
      <c r="B103" s="1">
        <v>102</v>
      </c>
      <c r="C103" s="1" t="s">
        <v>126</v>
      </c>
    </row>
    <row r="104" spans="2:3" x14ac:dyDescent="0.25">
      <c r="B104" s="1">
        <v>103</v>
      </c>
      <c r="C104" s="1" t="s">
        <v>105</v>
      </c>
    </row>
    <row r="105" spans="2:3" x14ac:dyDescent="0.25">
      <c r="B105" s="1">
        <v>104</v>
      </c>
      <c r="C105" s="1" t="s">
        <v>127</v>
      </c>
    </row>
    <row r="106" spans="2:3" x14ac:dyDescent="0.25">
      <c r="B106" s="1">
        <v>105</v>
      </c>
      <c r="C106" s="1" t="s">
        <v>51</v>
      </c>
    </row>
    <row r="107" spans="2:3" x14ac:dyDescent="0.25">
      <c r="B107" s="1">
        <v>106</v>
      </c>
      <c r="C107" s="1" t="s">
        <v>52</v>
      </c>
    </row>
    <row r="108" spans="2:3" x14ac:dyDescent="0.25">
      <c r="B108" s="1">
        <v>107</v>
      </c>
      <c r="C108" s="1" t="s">
        <v>53</v>
      </c>
    </row>
    <row r="109" spans="2:3" x14ac:dyDescent="0.25">
      <c r="B109" s="1">
        <v>108</v>
      </c>
      <c r="C109" s="1" t="s">
        <v>54</v>
      </c>
    </row>
    <row r="110" spans="2:3" x14ac:dyDescent="0.25">
      <c r="B110" s="1">
        <v>109</v>
      </c>
      <c r="C110" s="1" t="s">
        <v>55</v>
      </c>
    </row>
    <row r="111" spans="2:3" x14ac:dyDescent="0.25">
      <c r="B111" s="1">
        <v>110</v>
      </c>
      <c r="C111" s="1" t="s">
        <v>58</v>
      </c>
    </row>
    <row r="112" spans="2:3" x14ac:dyDescent="0.25">
      <c r="B112" s="1">
        <v>111</v>
      </c>
      <c r="C112" s="1" t="s">
        <v>56</v>
      </c>
    </row>
    <row r="113" spans="2:3" x14ac:dyDescent="0.25">
      <c r="B113" s="1">
        <v>112</v>
      </c>
      <c r="C113" s="1" t="s">
        <v>57</v>
      </c>
    </row>
    <row r="114" spans="2:3" x14ac:dyDescent="0.25">
      <c r="B114" s="1">
        <v>113</v>
      </c>
      <c r="C114" s="1" t="s">
        <v>59</v>
      </c>
    </row>
    <row r="115" spans="2:3" x14ac:dyDescent="0.25">
      <c r="B115" s="1">
        <v>114</v>
      </c>
      <c r="C115" s="1" t="s">
        <v>106</v>
      </c>
    </row>
    <row r="116" spans="2:3" x14ac:dyDescent="0.25">
      <c r="B116" s="1">
        <v>115</v>
      </c>
      <c r="C116" s="1" t="s">
        <v>63</v>
      </c>
    </row>
    <row r="117" spans="2:3" x14ac:dyDescent="0.25">
      <c r="B117" s="1">
        <v>116</v>
      </c>
      <c r="C117" s="1" t="s">
        <v>64</v>
      </c>
    </row>
    <row r="118" spans="2:3" x14ac:dyDescent="0.25">
      <c r="B118" s="1">
        <v>117</v>
      </c>
      <c r="C118" s="1" t="s">
        <v>108</v>
      </c>
    </row>
    <row r="119" spans="2:3" x14ac:dyDescent="0.25">
      <c r="B119" s="1">
        <v>118</v>
      </c>
      <c r="C119" s="1" t="s">
        <v>107</v>
      </c>
    </row>
    <row r="120" spans="2:3" x14ac:dyDescent="0.25">
      <c r="B120" s="1">
        <v>119</v>
      </c>
      <c r="C120" s="1" t="s">
        <v>60</v>
      </c>
    </row>
    <row r="121" spans="2:3" x14ac:dyDescent="0.25">
      <c r="B121" s="1">
        <v>120</v>
      </c>
      <c r="C121" s="1" t="s">
        <v>128</v>
      </c>
    </row>
    <row r="122" spans="2:3" x14ac:dyDescent="0.25">
      <c r="B122" s="1">
        <v>121</v>
      </c>
      <c r="C122" s="1" t="s">
        <v>144</v>
      </c>
    </row>
    <row r="123" spans="2:3" x14ac:dyDescent="0.25">
      <c r="B123" s="1">
        <v>122</v>
      </c>
      <c r="C123" s="1" t="s">
        <v>61</v>
      </c>
    </row>
    <row r="124" spans="2:3" x14ac:dyDescent="0.25">
      <c r="B124" s="1">
        <v>123</v>
      </c>
      <c r="C124" s="1" t="s">
        <v>138</v>
      </c>
    </row>
    <row r="125" spans="2:3" x14ac:dyDescent="0.25">
      <c r="B125" s="1">
        <v>124</v>
      </c>
      <c r="C125" s="1" t="s">
        <v>109</v>
      </c>
    </row>
    <row r="126" spans="2:3" x14ac:dyDescent="0.25">
      <c r="B126" s="1">
        <v>125</v>
      </c>
      <c r="C126" s="1" t="s">
        <v>139</v>
      </c>
    </row>
    <row r="127" spans="2:3" x14ac:dyDescent="0.25">
      <c r="B127" s="1">
        <v>126</v>
      </c>
      <c r="C127" s="1" t="s">
        <v>117</v>
      </c>
    </row>
    <row r="128" spans="2:3" x14ac:dyDescent="0.25">
      <c r="B128" s="1">
        <v>127</v>
      </c>
      <c r="C128" s="1" t="s">
        <v>110</v>
      </c>
    </row>
    <row r="129" spans="2:3" x14ac:dyDescent="0.25">
      <c r="B129" s="1">
        <v>128</v>
      </c>
      <c r="C129" s="1" t="s">
        <v>140</v>
      </c>
    </row>
    <row r="130" spans="2:3" x14ac:dyDescent="0.25">
      <c r="B130" s="1">
        <v>129</v>
      </c>
      <c r="C130" s="1" t="s">
        <v>62</v>
      </c>
    </row>
    <row r="131" spans="2:3" x14ac:dyDescent="0.25">
      <c r="B131" s="1">
        <v>130</v>
      </c>
      <c r="C131" s="1" t="s">
        <v>112</v>
      </c>
    </row>
    <row r="132" spans="2:3" x14ac:dyDescent="0.25">
      <c r="B132" s="1">
        <v>131</v>
      </c>
      <c r="C132" s="1" t="s">
        <v>113</v>
      </c>
    </row>
    <row r="133" spans="2:3" x14ac:dyDescent="0.25">
      <c r="B133" s="1">
        <v>132</v>
      </c>
      <c r="C133" s="1" t="s">
        <v>65</v>
      </c>
    </row>
    <row r="134" spans="2:3" x14ac:dyDescent="0.25">
      <c r="B134" s="1">
        <v>133</v>
      </c>
      <c r="C134" s="1" t="s">
        <v>66</v>
      </c>
    </row>
    <row r="135" spans="2:3" x14ac:dyDescent="0.25">
      <c r="B135" s="1">
        <v>134</v>
      </c>
      <c r="C135" s="1" t="s">
        <v>67</v>
      </c>
    </row>
    <row r="136" spans="2:3" x14ac:dyDescent="0.25">
      <c r="B136" s="1">
        <v>135</v>
      </c>
      <c r="C136" s="1" t="s">
        <v>68</v>
      </c>
    </row>
    <row r="137" spans="2:3" x14ac:dyDescent="0.25">
      <c r="B137" s="1">
        <v>136</v>
      </c>
      <c r="C137" s="1" t="s">
        <v>18</v>
      </c>
    </row>
    <row r="138" spans="2:3" x14ac:dyDescent="0.25">
      <c r="B138" s="1">
        <v>137</v>
      </c>
      <c r="C138" s="1" t="s">
        <v>19</v>
      </c>
    </row>
    <row r="139" spans="2:3" x14ac:dyDescent="0.25">
      <c r="B139" s="1">
        <v>138</v>
      </c>
      <c r="C139" s="1" t="s">
        <v>69</v>
      </c>
    </row>
    <row r="140" spans="2:3" x14ac:dyDescent="0.25">
      <c r="B140" s="1">
        <v>139</v>
      </c>
      <c r="C140" s="1" t="s">
        <v>131</v>
      </c>
    </row>
    <row r="141" spans="2:3" x14ac:dyDescent="0.25">
      <c r="B141" s="1">
        <v>140</v>
      </c>
      <c r="C141" s="1" t="s">
        <v>17</v>
      </c>
    </row>
    <row r="142" spans="2:3" x14ac:dyDescent="0.25">
      <c r="B142" s="1">
        <v>141</v>
      </c>
      <c r="C142" s="1" t="s">
        <v>20</v>
      </c>
    </row>
    <row r="143" spans="2:3" x14ac:dyDescent="0.25">
      <c r="B143" s="1">
        <v>142</v>
      </c>
      <c r="C143" s="1" t="s">
        <v>118</v>
      </c>
    </row>
    <row r="144" spans="2:3" x14ac:dyDescent="0.25">
      <c r="B144" s="1">
        <v>143</v>
      </c>
      <c r="C144" s="1" t="s">
        <v>91</v>
      </c>
    </row>
    <row r="145" spans="2:3" x14ac:dyDescent="0.25">
      <c r="B145" s="1">
        <v>144</v>
      </c>
      <c r="C145" s="1" t="s">
        <v>130</v>
      </c>
    </row>
    <row r="146" spans="2:3" x14ac:dyDescent="0.25">
      <c r="B146" s="1">
        <v>145</v>
      </c>
      <c r="C146" s="1" t="s">
        <v>111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topLeftCell="A130" workbookViewId="0">
      <selection activeCell="L23" sqref="L23"/>
    </sheetView>
  </sheetViews>
  <sheetFormatPr defaultColWidth="9.140625" defaultRowHeight="15" x14ac:dyDescent="0.25"/>
  <cols>
    <col min="1" max="1" width="32.7109375" style="4" bestFit="1" customWidth="1"/>
    <col min="2" max="16384" width="9.140625" style="4"/>
  </cols>
  <sheetData>
    <row r="1" spans="1:2" x14ac:dyDescent="0.25">
      <c r="A1" s="2" t="s">
        <v>81</v>
      </c>
      <c r="B1" s="3">
        <v>201</v>
      </c>
    </row>
    <row r="2" spans="1:2" x14ac:dyDescent="0.25">
      <c r="A2" s="2" t="s">
        <v>1</v>
      </c>
      <c r="B2" s="3">
        <v>1</v>
      </c>
    </row>
    <row r="3" spans="1:2" x14ac:dyDescent="0.25">
      <c r="A3" s="2" t="s">
        <v>2</v>
      </c>
      <c r="B3" s="3">
        <v>2</v>
      </c>
    </row>
    <row r="4" spans="1:2" x14ac:dyDescent="0.25">
      <c r="A4" s="2" t="s">
        <v>82</v>
      </c>
      <c r="B4" s="3">
        <v>202</v>
      </c>
    </row>
    <row r="5" spans="1:2" x14ac:dyDescent="0.25">
      <c r="A5" s="2" t="s">
        <v>83</v>
      </c>
      <c r="B5" s="3">
        <v>203</v>
      </c>
    </row>
    <row r="6" spans="1:2" x14ac:dyDescent="0.25">
      <c r="A6" s="2" t="s">
        <v>3</v>
      </c>
      <c r="B6" s="3">
        <v>3</v>
      </c>
    </row>
    <row r="7" spans="1:2" x14ac:dyDescent="0.25">
      <c r="A7" s="2" t="s">
        <v>4</v>
      </c>
      <c r="B7" s="3">
        <v>4</v>
      </c>
    </row>
    <row r="8" spans="1:2" x14ac:dyDescent="0.25">
      <c r="A8" s="2" t="s">
        <v>5</v>
      </c>
      <c r="B8" s="3">
        <v>6</v>
      </c>
    </row>
    <row r="9" spans="1:2" x14ac:dyDescent="0.25">
      <c r="A9" s="2" t="s">
        <v>6</v>
      </c>
      <c r="B9" s="3">
        <v>7</v>
      </c>
    </row>
    <row r="10" spans="1:2" x14ac:dyDescent="0.25">
      <c r="A10" s="2" t="s">
        <v>7</v>
      </c>
      <c r="B10" s="3">
        <v>8</v>
      </c>
    </row>
    <row r="11" spans="1:2" x14ac:dyDescent="0.25">
      <c r="A11" s="2" t="s">
        <v>84</v>
      </c>
      <c r="B11" s="3">
        <v>204</v>
      </c>
    </row>
    <row r="12" spans="1:2" x14ac:dyDescent="0.25">
      <c r="A12" s="2" t="s">
        <v>85</v>
      </c>
      <c r="B12" s="3">
        <v>205</v>
      </c>
    </row>
    <row r="13" spans="1:2" x14ac:dyDescent="0.25">
      <c r="A13" s="2" t="s">
        <v>86</v>
      </c>
      <c r="B13" s="3">
        <v>206</v>
      </c>
    </row>
    <row r="14" spans="1:2" x14ac:dyDescent="0.25">
      <c r="A14" s="2" t="s">
        <v>87</v>
      </c>
      <c r="B14" s="3">
        <v>207</v>
      </c>
    </row>
    <row r="15" spans="1:2" x14ac:dyDescent="0.25">
      <c r="A15" s="2" t="s">
        <v>8</v>
      </c>
      <c r="B15" s="3">
        <v>9</v>
      </c>
    </row>
    <row r="16" spans="1:2" x14ac:dyDescent="0.25">
      <c r="A16" s="2" t="s">
        <v>89</v>
      </c>
      <c r="B16" s="3">
        <v>209</v>
      </c>
    </row>
    <row r="17" spans="1:2" x14ac:dyDescent="0.25">
      <c r="A17" s="6" t="s">
        <v>143</v>
      </c>
      <c r="B17" s="7">
        <v>500</v>
      </c>
    </row>
    <row r="18" spans="1:2" x14ac:dyDescent="0.25">
      <c r="A18" s="2" t="s">
        <v>90</v>
      </c>
      <c r="B18" s="3">
        <v>210</v>
      </c>
    </row>
    <row r="19" spans="1:2" x14ac:dyDescent="0.25">
      <c r="A19" s="2" t="s">
        <v>88</v>
      </c>
      <c r="B19" s="3">
        <v>208</v>
      </c>
    </row>
    <row r="20" spans="1:2" x14ac:dyDescent="0.25">
      <c r="A20" s="2" t="s">
        <v>9</v>
      </c>
      <c r="B20" s="3">
        <v>23</v>
      </c>
    </row>
    <row r="21" spans="1:2" x14ac:dyDescent="0.25">
      <c r="A21" s="2" t="s">
        <v>10</v>
      </c>
      <c r="B21" s="3">
        <v>24</v>
      </c>
    </row>
    <row r="22" spans="1:2" x14ac:dyDescent="0.25">
      <c r="A22" s="2" t="s">
        <v>11</v>
      </c>
      <c r="B22" s="3">
        <v>25</v>
      </c>
    </row>
    <row r="23" spans="1:2" x14ac:dyDescent="0.25">
      <c r="A23" s="2" t="s">
        <v>12</v>
      </c>
      <c r="B23" s="3">
        <v>26</v>
      </c>
    </row>
    <row r="24" spans="1:2" x14ac:dyDescent="0.25">
      <c r="A24" s="2" t="s">
        <v>13</v>
      </c>
      <c r="B24" s="3">
        <v>27</v>
      </c>
    </row>
    <row r="25" spans="1:2" x14ac:dyDescent="0.25">
      <c r="A25" s="2" t="s">
        <v>14</v>
      </c>
      <c r="B25" s="3">
        <v>28</v>
      </c>
    </row>
    <row r="26" spans="1:2" x14ac:dyDescent="0.25">
      <c r="A26" s="2" t="s">
        <v>15</v>
      </c>
      <c r="B26" s="3">
        <v>29</v>
      </c>
    </row>
    <row r="27" spans="1:2" x14ac:dyDescent="0.25">
      <c r="A27" s="2" t="s">
        <v>16</v>
      </c>
      <c r="B27" s="3">
        <v>30</v>
      </c>
    </row>
    <row r="28" spans="1:2" x14ac:dyDescent="0.25">
      <c r="A28" s="2" t="s">
        <v>132</v>
      </c>
      <c r="B28" s="3">
        <v>107</v>
      </c>
    </row>
    <row r="29" spans="1:2" x14ac:dyDescent="0.25">
      <c r="A29" s="2" t="s">
        <v>70</v>
      </c>
      <c r="B29" s="3">
        <v>108</v>
      </c>
    </row>
    <row r="30" spans="1:2" x14ac:dyDescent="0.25">
      <c r="A30" s="2" t="s">
        <v>71</v>
      </c>
      <c r="B30" s="3">
        <v>109</v>
      </c>
    </row>
    <row r="31" spans="1:2" x14ac:dyDescent="0.25">
      <c r="A31" s="2" t="s">
        <v>72</v>
      </c>
      <c r="B31" s="3">
        <v>110</v>
      </c>
    </row>
    <row r="32" spans="1:2" x14ac:dyDescent="0.25">
      <c r="A32" s="2" t="s">
        <v>74</v>
      </c>
      <c r="B32" s="3">
        <v>112</v>
      </c>
    </row>
    <row r="33" spans="1:2" x14ac:dyDescent="0.25">
      <c r="A33" s="2" t="s">
        <v>73</v>
      </c>
      <c r="B33" s="3">
        <v>111</v>
      </c>
    </row>
    <row r="34" spans="1:2" x14ac:dyDescent="0.25">
      <c r="A34" s="2" t="s">
        <v>75</v>
      </c>
      <c r="B34" s="3">
        <v>113</v>
      </c>
    </row>
    <row r="35" spans="1:2" x14ac:dyDescent="0.25">
      <c r="A35" s="2" t="s">
        <v>133</v>
      </c>
      <c r="B35" s="3">
        <v>114</v>
      </c>
    </row>
    <row r="36" spans="1:2" x14ac:dyDescent="0.25">
      <c r="A36" s="2" t="s">
        <v>114</v>
      </c>
      <c r="B36" s="3">
        <v>240</v>
      </c>
    </row>
    <row r="37" spans="1:2" x14ac:dyDescent="0.25">
      <c r="A37" s="2" t="s">
        <v>76</v>
      </c>
      <c r="B37" s="3">
        <v>115</v>
      </c>
    </row>
    <row r="38" spans="1:2" x14ac:dyDescent="0.25">
      <c r="A38" s="2" t="s">
        <v>141</v>
      </c>
      <c r="B38" s="3">
        <v>241</v>
      </c>
    </row>
    <row r="39" spans="1:2" x14ac:dyDescent="0.25">
      <c r="A39" s="2" t="s">
        <v>24</v>
      </c>
      <c r="B39" s="3">
        <v>39</v>
      </c>
    </row>
    <row r="40" spans="1:2" x14ac:dyDescent="0.25">
      <c r="A40" s="2" t="s">
        <v>25</v>
      </c>
      <c r="B40" s="3">
        <v>40</v>
      </c>
    </row>
    <row r="41" spans="1:2" x14ac:dyDescent="0.25">
      <c r="A41" s="2" t="s">
        <v>26</v>
      </c>
      <c r="B41" s="3">
        <v>41</v>
      </c>
    </row>
    <row r="42" spans="1:2" x14ac:dyDescent="0.25">
      <c r="A42" s="2" t="s">
        <v>21</v>
      </c>
      <c r="B42" s="3">
        <v>36</v>
      </c>
    </row>
    <row r="43" spans="1:2" x14ac:dyDescent="0.25">
      <c r="A43" s="2" t="s">
        <v>22</v>
      </c>
      <c r="B43" s="3">
        <v>37</v>
      </c>
    </row>
    <row r="44" spans="1:2" x14ac:dyDescent="0.25">
      <c r="A44" s="2" t="s">
        <v>23</v>
      </c>
      <c r="B44" s="3">
        <v>38</v>
      </c>
    </row>
    <row r="45" spans="1:2" x14ac:dyDescent="0.25">
      <c r="A45" s="2" t="s">
        <v>115</v>
      </c>
      <c r="B45" s="3">
        <v>243</v>
      </c>
    </row>
    <row r="46" spans="1:2" x14ac:dyDescent="0.25">
      <c r="A46" s="2" t="s">
        <v>77</v>
      </c>
      <c r="B46" s="3">
        <v>117</v>
      </c>
    </row>
    <row r="47" spans="1:2" x14ac:dyDescent="0.25">
      <c r="A47" s="2" t="s">
        <v>78</v>
      </c>
      <c r="B47" s="3">
        <v>118</v>
      </c>
    </row>
    <row r="48" spans="1:2" x14ac:dyDescent="0.25">
      <c r="A48" s="2" t="s">
        <v>116</v>
      </c>
      <c r="B48" s="3">
        <v>244</v>
      </c>
    </row>
    <row r="49" spans="1:2" x14ac:dyDescent="0.25">
      <c r="A49" s="2" t="s">
        <v>79</v>
      </c>
      <c r="B49" s="3">
        <v>119</v>
      </c>
    </row>
    <row r="50" spans="1:2" x14ac:dyDescent="0.25">
      <c r="A50" s="2" t="s">
        <v>134</v>
      </c>
      <c r="B50" s="3">
        <v>116</v>
      </c>
    </row>
    <row r="51" spans="1:2" x14ac:dyDescent="0.25">
      <c r="A51" s="2" t="s">
        <v>142</v>
      </c>
      <c r="B51" s="3">
        <v>242</v>
      </c>
    </row>
    <row r="52" spans="1:2" x14ac:dyDescent="0.25">
      <c r="A52" s="2" t="s">
        <v>27</v>
      </c>
      <c r="B52" s="3">
        <v>42</v>
      </c>
    </row>
    <row r="53" spans="1:2" x14ac:dyDescent="0.25">
      <c r="A53" s="2" t="s">
        <v>92</v>
      </c>
      <c r="B53" s="3">
        <v>212</v>
      </c>
    </row>
    <row r="54" spans="1:2" x14ac:dyDescent="0.25">
      <c r="A54" s="2" t="s">
        <v>93</v>
      </c>
      <c r="B54" s="3">
        <v>213</v>
      </c>
    </row>
    <row r="55" spans="1:2" x14ac:dyDescent="0.25">
      <c r="A55" s="2" t="s">
        <v>129</v>
      </c>
      <c r="B55" s="3">
        <v>96</v>
      </c>
    </row>
    <row r="56" spans="1:2" x14ac:dyDescent="0.25">
      <c r="A56" s="2" t="s">
        <v>94</v>
      </c>
      <c r="B56" s="3">
        <v>214</v>
      </c>
    </row>
    <row r="57" spans="1:2" x14ac:dyDescent="0.25">
      <c r="A57" s="2" t="s">
        <v>135</v>
      </c>
      <c r="B57" s="3">
        <v>215</v>
      </c>
    </row>
    <row r="58" spans="1:2" x14ac:dyDescent="0.25">
      <c r="A58" s="2" t="s">
        <v>28</v>
      </c>
      <c r="B58" s="3">
        <v>43</v>
      </c>
    </row>
    <row r="59" spans="1:2" x14ac:dyDescent="0.25">
      <c r="A59" s="2" t="s">
        <v>29</v>
      </c>
      <c r="B59" s="3">
        <v>44</v>
      </c>
    </row>
    <row r="60" spans="1:2" x14ac:dyDescent="0.25">
      <c r="A60" s="2" t="s">
        <v>30</v>
      </c>
      <c r="B60" s="3">
        <v>45</v>
      </c>
    </row>
    <row r="61" spans="1:2" x14ac:dyDescent="0.25">
      <c r="A61" s="2" t="s">
        <v>95</v>
      </c>
      <c r="B61" s="3">
        <v>216</v>
      </c>
    </row>
    <row r="62" spans="1:2" x14ac:dyDescent="0.25">
      <c r="A62" s="2" t="s">
        <v>96</v>
      </c>
      <c r="B62" s="3">
        <v>217</v>
      </c>
    </row>
    <row r="63" spans="1:2" x14ac:dyDescent="0.25">
      <c r="A63" s="2" t="s">
        <v>32</v>
      </c>
      <c r="B63" s="3">
        <v>48</v>
      </c>
    </row>
    <row r="64" spans="1:2" x14ac:dyDescent="0.25">
      <c r="A64" s="2" t="s">
        <v>31</v>
      </c>
      <c r="B64" s="3">
        <v>46</v>
      </c>
    </row>
    <row r="65" spans="1:2" x14ac:dyDescent="0.25">
      <c r="A65" s="2" t="s">
        <v>119</v>
      </c>
      <c r="B65" s="3">
        <v>49</v>
      </c>
    </row>
    <row r="66" spans="1:2" x14ac:dyDescent="0.25">
      <c r="A66" s="2" t="s">
        <v>120</v>
      </c>
      <c r="B66" s="3">
        <v>50</v>
      </c>
    </row>
    <row r="67" spans="1:2" x14ac:dyDescent="0.25">
      <c r="A67" s="2" t="s">
        <v>33</v>
      </c>
      <c r="B67" s="3">
        <v>51</v>
      </c>
    </row>
    <row r="68" spans="1:2" x14ac:dyDescent="0.25">
      <c r="A68" s="2" t="s">
        <v>121</v>
      </c>
      <c r="B68" s="3">
        <v>52</v>
      </c>
    </row>
    <row r="69" spans="1:2" x14ac:dyDescent="0.25">
      <c r="A69" s="2" t="s">
        <v>97</v>
      </c>
      <c r="B69" s="3">
        <v>218</v>
      </c>
    </row>
    <row r="70" spans="1:2" x14ac:dyDescent="0.25">
      <c r="A70" s="2" t="s">
        <v>35</v>
      </c>
      <c r="B70" s="3">
        <v>54</v>
      </c>
    </row>
    <row r="71" spans="1:2" x14ac:dyDescent="0.25">
      <c r="A71" s="2" t="s">
        <v>34</v>
      </c>
      <c r="B71" s="3">
        <v>53</v>
      </c>
    </row>
    <row r="72" spans="1:2" x14ac:dyDescent="0.25">
      <c r="A72" s="2" t="s">
        <v>36</v>
      </c>
      <c r="B72" s="3">
        <v>55</v>
      </c>
    </row>
    <row r="73" spans="1:2" x14ac:dyDescent="0.25">
      <c r="A73" s="2" t="s">
        <v>80</v>
      </c>
      <c r="B73" s="3">
        <v>121</v>
      </c>
    </row>
    <row r="74" spans="1:2" x14ac:dyDescent="0.25">
      <c r="A74" s="2" t="s">
        <v>37</v>
      </c>
      <c r="B74" s="3">
        <v>57</v>
      </c>
    </row>
    <row r="75" spans="1:2" x14ac:dyDescent="0.25">
      <c r="A75" s="2" t="s">
        <v>122</v>
      </c>
      <c r="B75" s="3">
        <v>58</v>
      </c>
    </row>
    <row r="76" spans="1:2" x14ac:dyDescent="0.25">
      <c r="A76" s="2" t="s">
        <v>123</v>
      </c>
      <c r="B76" s="3">
        <v>59</v>
      </c>
    </row>
    <row r="77" spans="1:2" x14ac:dyDescent="0.25">
      <c r="A77" s="2" t="s">
        <v>38</v>
      </c>
      <c r="B77" s="3">
        <v>60</v>
      </c>
    </row>
    <row r="78" spans="1:2" x14ac:dyDescent="0.25">
      <c r="A78" s="2" t="s">
        <v>39</v>
      </c>
      <c r="B78" s="3">
        <v>61</v>
      </c>
    </row>
    <row r="79" spans="1:2" x14ac:dyDescent="0.25">
      <c r="A79" s="2" t="s">
        <v>40</v>
      </c>
      <c r="B79" s="3">
        <v>62</v>
      </c>
    </row>
    <row r="80" spans="1:2" x14ac:dyDescent="0.25">
      <c r="A80" s="2" t="s">
        <v>41</v>
      </c>
      <c r="B80" s="3">
        <v>63</v>
      </c>
    </row>
    <row r="81" spans="1:2" x14ac:dyDescent="0.25">
      <c r="A81" s="2" t="s">
        <v>42</v>
      </c>
      <c r="B81" s="3">
        <v>65</v>
      </c>
    </row>
    <row r="82" spans="1:2" x14ac:dyDescent="0.25">
      <c r="A82" s="2" t="s">
        <v>98</v>
      </c>
      <c r="B82" s="3">
        <v>219</v>
      </c>
    </row>
    <row r="83" spans="1:2" x14ac:dyDescent="0.25">
      <c r="A83" s="2" t="s">
        <v>43</v>
      </c>
      <c r="B83" s="3">
        <v>66</v>
      </c>
    </row>
    <row r="84" spans="1:2" x14ac:dyDescent="0.25">
      <c r="A84" s="2" t="s">
        <v>44</v>
      </c>
      <c r="B84" s="3">
        <v>67</v>
      </c>
    </row>
    <row r="85" spans="1:2" x14ac:dyDescent="0.25">
      <c r="A85" s="2" t="s">
        <v>45</v>
      </c>
      <c r="B85" s="3">
        <v>68</v>
      </c>
    </row>
    <row r="86" spans="1:2" x14ac:dyDescent="0.25">
      <c r="A86" s="2" t="s">
        <v>46</v>
      </c>
      <c r="B86" s="3">
        <v>69</v>
      </c>
    </row>
    <row r="87" spans="1:2" x14ac:dyDescent="0.25">
      <c r="A87" s="2" t="s">
        <v>47</v>
      </c>
      <c r="B87" s="3">
        <v>72</v>
      </c>
    </row>
    <row r="88" spans="1:2" x14ac:dyDescent="0.25">
      <c r="A88" s="2" t="s">
        <v>124</v>
      </c>
      <c r="B88" s="3">
        <v>73</v>
      </c>
    </row>
    <row r="89" spans="1:2" x14ac:dyDescent="0.25">
      <c r="A89" s="2" t="s">
        <v>48</v>
      </c>
      <c r="B89" s="3">
        <v>74</v>
      </c>
    </row>
    <row r="90" spans="1:2" x14ac:dyDescent="0.25">
      <c r="A90" s="2" t="s">
        <v>99</v>
      </c>
      <c r="B90" s="3">
        <v>220</v>
      </c>
    </row>
    <row r="91" spans="1:2" x14ac:dyDescent="0.25">
      <c r="A91" s="2" t="s">
        <v>100</v>
      </c>
      <c r="B91" s="3">
        <v>221</v>
      </c>
    </row>
    <row r="92" spans="1:2" x14ac:dyDescent="0.25">
      <c r="A92" s="2" t="s">
        <v>101</v>
      </c>
      <c r="B92" s="3">
        <v>222</v>
      </c>
    </row>
    <row r="93" spans="1:2" x14ac:dyDescent="0.25">
      <c r="A93" s="2" t="s">
        <v>125</v>
      </c>
      <c r="B93" s="3">
        <v>75</v>
      </c>
    </row>
    <row r="94" spans="1:2" x14ac:dyDescent="0.25">
      <c r="A94" s="2" t="s">
        <v>136</v>
      </c>
      <c r="B94" s="3">
        <v>223</v>
      </c>
    </row>
    <row r="95" spans="1:2" x14ac:dyDescent="0.25">
      <c r="A95" s="2" t="s">
        <v>103</v>
      </c>
      <c r="B95" s="3">
        <v>225</v>
      </c>
    </row>
    <row r="96" spans="1:2" x14ac:dyDescent="0.25">
      <c r="A96" s="2" t="s">
        <v>49</v>
      </c>
      <c r="B96" s="3">
        <v>76</v>
      </c>
    </row>
    <row r="97" spans="1:2" x14ac:dyDescent="0.25">
      <c r="A97" s="2" t="s">
        <v>102</v>
      </c>
      <c r="B97" s="3">
        <v>224</v>
      </c>
    </row>
    <row r="98" spans="1:2" x14ac:dyDescent="0.25">
      <c r="A98" s="2" t="s">
        <v>137</v>
      </c>
      <c r="B98" s="3">
        <v>226</v>
      </c>
    </row>
    <row r="99" spans="1:2" x14ac:dyDescent="0.25">
      <c r="A99" s="2" t="s">
        <v>50</v>
      </c>
      <c r="B99" s="3">
        <v>77</v>
      </c>
    </row>
    <row r="100" spans="1:2" x14ac:dyDescent="0.25">
      <c r="A100" s="2" t="s">
        <v>145</v>
      </c>
      <c r="B100" s="3">
        <v>78</v>
      </c>
    </row>
    <row r="101" spans="1:2" x14ac:dyDescent="0.25">
      <c r="A101" s="2" t="s">
        <v>104</v>
      </c>
      <c r="B101" s="3">
        <v>227</v>
      </c>
    </row>
    <row r="102" spans="1:2" x14ac:dyDescent="0.25">
      <c r="A102" s="2" t="s">
        <v>126</v>
      </c>
      <c r="B102" s="3">
        <v>79</v>
      </c>
    </row>
    <row r="103" spans="1:2" x14ac:dyDescent="0.25">
      <c r="A103" s="2" t="s">
        <v>105</v>
      </c>
      <c r="B103" s="3">
        <v>228</v>
      </c>
    </row>
    <row r="104" spans="1:2" x14ac:dyDescent="0.25">
      <c r="A104" s="2" t="s">
        <v>127</v>
      </c>
      <c r="B104" s="3">
        <v>80</v>
      </c>
    </row>
    <row r="105" spans="1:2" x14ac:dyDescent="0.25">
      <c r="A105" s="2" t="s">
        <v>51</v>
      </c>
      <c r="B105" s="3">
        <v>81</v>
      </c>
    </row>
    <row r="106" spans="1:2" x14ac:dyDescent="0.25">
      <c r="A106" s="2" t="s">
        <v>52</v>
      </c>
      <c r="B106" s="3">
        <v>82</v>
      </c>
    </row>
    <row r="107" spans="1:2" x14ac:dyDescent="0.25">
      <c r="A107" s="2" t="s">
        <v>53</v>
      </c>
      <c r="B107" s="3">
        <v>83</v>
      </c>
    </row>
    <row r="108" spans="1:2" x14ac:dyDescent="0.25">
      <c r="A108" s="2" t="s">
        <v>54</v>
      </c>
      <c r="B108" s="3">
        <v>84</v>
      </c>
    </row>
    <row r="109" spans="1:2" x14ac:dyDescent="0.25">
      <c r="A109" s="2" t="s">
        <v>55</v>
      </c>
      <c r="B109" s="3">
        <v>85</v>
      </c>
    </row>
    <row r="110" spans="1:2" x14ac:dyDescent="0.25">
      <c r="A110" s="2" t="s">
        <v>58</v>
      </c>
      <c r="B110" s="3">
        <v>88</v>
      </c>
    </row>
    <row r="111" spans="1:2" x14ac:dyDescent="0.25">
      <c r="A111" s="2" t="s">
        <v>56</v>
      </c>
      <c r="B111" s="3">
        <v>86</v>
      </c>
    </row>
    <row r="112" spans="1:2" x14ac:dyDescent="0.25">
      <c r="A112" s="2" t="s">
        <v>57</v>
      </c>
      <c r="B112" s="3">
        <v>87</v>
      </c>
    </row>
    <row r="113" spans="1:2" x14ac:dyDescent="0.25">
      <c r="A113" s="2" t="s">
        <v>59</v>
      </c>
      <c r="B113" s="3">
        <v>89</v>
      </c>
    </row>
    <row r="114" spans="1:2" x14ac:dyDescent="0.25">
      <c r="A114" s="2" t="s">
        <v>106</v>
      </c>
      <c r="B114" s="3">
        <v>229</v>
      </c>
    </row>
    <row r="115" spans="1:2" x14ac:dyDescent="0.25">
      <c r="A115" s="2" t="s">
        <v>63</v>
      </c>
      <c r="B115" s="3">
        <v>97</v>
      </c>
    </row>
    <row r="116" spans="1:2" x14ac:dyDescent="0.25">
      <c r="A116" s="2" t="s">
        <v>64</v>
      </c>
      <c r="B116" s="3">
        <v>98</v>
      </c>
    </row>
    <row r="117" spans="1:2" x14ac:dyDescent="0.25">
      <c r="A117" s="2" t="s">
        <v>108</v>
      </c>
      <c r="B117" s="3">
        <v>231</v>
      </c>
    </row>
    <row r="118" spans="1:2" x14ac:dyDescent="0.25">
      <c r="A118" s="2" t="s">
        <v>107</v>
      </c>
      <c r="B118" s="3">
        <v>230</v>
      </c>
    </row>
    <row r="119" spans="1:2" x14ac:dyDescent="0.25">
      <c r="A119" s="2" t="s">
        <v>60</v>
      </c>
      <c r="B119" s="3">
        <v>91</v>
      </c>
    </row>
    <row r="120" spans="1:2" x14ac:dyDescent="0.25">
      <c r="A120" s="2" t="s">
        <v>128</v>
      </c>
      <c r="B120" s="3">
        <v>92</v>
      </c>
    </row>
    <row r="121" spans="1:2" x14ac:dyDescent="0.25">
      <c r="A121" s="2" t="s">
        <v>144</v>
      </c>
      <c r="B121" s="3">
        <v>93</v>
      </c>
    </row>
    <row r="122" spans="1:2" x14ac:dyDescent="0.25">
      <c r="A122" s="2" t="s">
        <v>61</v>
      </c>
      <c r="B122" s="3">
        <v>94</v>
      </c>
    </row>
    <row r="123" spans="1:2" x14ac:dyDescent="0.25">
      <c r="A123" s="2" t="s">
        <v>138</v>
      </c>
      <c r="B123" s="3">
        <v>232</v>
      </c>
    </row>
    <row r="124" spans="1:2" x14ac:dyDescent="0.25">
      <c r="A124" s="2" t="s">
        <v>109</v>
      </c>
      <c r="B124" s="3">
        <v>233</v>
      </c>
    </row>
    <row r="125" spans="1:2" x14ac:dyDescent="0.25">
      <c r="A125" s="2" t="s">
        <v>139</v>
      </c>
      <c r="B125" s="3">
        <v>234</v>
      </c>
    </row>
    <row r="126" spans="1:2" x14ac:dyDescent="0.25">
      <c r="A126" s="5" t="s">
        <v>117</v>
      </c>
      <c r="B126" s="3">
        <v>250</v>
      </c>
    </row>
    <row r="127" spans="1:2" x14ac:dyDescent="0.25">
      <c r="A127" s="2" t="s">
        <v>110</v>
      </c>
      <c r="B127" s="3">
        <v>235</v>
      </c>
    </row>
    <row r="128" spans="1:2" x14ac:dyDescent="0.25">
      <c r="A128" s="2" t="s">
        <v>140</v>
      </c>
      <c r="B128" s="3">
        <v>236</v>
      </c>
    </row>
    <row r="129" spans="1:2" x14ac:dyDescent="0.25">
      <c r="A129" s="2" t="s">
        <v>62</v>
      </c>
      <c r="B129" s="3">
        <v>95</v>
      </c>
    </row>
    <row r="130" spans="1:2" x14ac:dyDescent="0.25">
      <c r="A130" s="2" t="s">
        <v>112</v>
      </c>
      <c r="B130" s="3">
        <v>238</v>
      </c>
    </row>
    <row r="131" spans="1:2" x14ac:dyDescent="0.25">
      <c r="A131" s="2" t="s">
        <v>113</v>
      </c>
      <c r="B131" s="3">
        <v>239</v>
      </c>
    </row>
    <row r="132" spans="1:2" x14ac:dyDescent="0.25">
      <c r="A132" s="2" t="s">
        <v>65</v>
      </c>
      <c r="B132" s="3">
        <v>101</v>
      </c>
    </row>
    <row r="133" spans="1:2" x14ac:dyDescent="0.25">
      <c r="A133" s="2" t="s">
        <v>66</v>
      </c>
      <c r="B133" s="3">
        <v>102</v>
      </c>
    </row>
    <row r="134" spans="1:2" x14ac:dyDescent="0.25">
      <c r="A134" s="2" t="s">
        <v>67</v>
      </c>
      <c r="B134" s="3">
        <v>103</v>
      </c>
    </row>
    <row r="135" spans="1:2" x14ac:dyDescent="0.25">
      <c r="A135" s="2" t="s">
        <v>68</v>
      </c>
      <c r="B135" s="3">
        <v>104</v>
      </c>
    </row>
    <row r="136" spans="1:2" x14ac:dyDescent="0.25">
      <c r="A136" s="2" t="s">
        <v>18</v>
      </c>
      <c r="B136" s="3">
        <v>32</v>
      </c>
    </row>
    <row r="137" spans="1:2" x14ac:dyDescent="0.25">
      <c r="A137" s="2" t="s">
        <v>19</v>
      </c>
      <c r="B137" s="3">
        <v>33</v>
      </c>
    </row>
    <row r="138" spans="1:2" x14ac:dyDescent="0.25">
      <c r="A138" s="2" t="s">
        <v>69</v>
      </c>
      <c r="B138" s="3">
        <v>105</v>
      </c>
    </row>
    <row r="139" spans="1:2" x14ac:dyDescent="0.25">
      <c r="A139" s="2" t="s">
        <v>131</v>
      </c>
      <c r="B139" s="3">
        <v>100</v>
      </c>
    </row>
    <row r="140" spans="1:2" x14ac:dyDescent="0.25">
      <c r="A140" s="2" t="s">
        <v>17</v>
      </c>
      <c r="B140" s="3">
        <v>31</v>
      </c>
    </row>
    <row r="141" spans="1:2" x14ac:dyDescent="0.25">
      <c r="A141" s="2" t="s">
        <v>20</v>
      </c>
      <c r="B141" s="3">
        <v>35</v>
      </c>
    </row>
    <row r="142" spans="1:2" x14ac:dyDescent="0.25">
      <c r="A142" s="2" t="s">
        <v>118</v>
      </c>
      <c r="B142" s="3">
        <v>34</v>
      </c>
    </row>
    <row r="143" spans="1:2" x14ac:dyDescent="0.25">
      <c r="A143" s="2" t="s">
        <v>91</v>
      </c>
      <c r="B143" s="3">
        <v>211</v>
      </c>
    </row>
    <row r="144" spans="1:2" x14ac:dyDescent="0.25">
      <c r="A144" s="2" t="s">
        <v>130</v>
      </c>
      <c r="B144" s="3">
        <v>99</v>
      </c>
    </row>
    <row r="145" spans="1:2" x14ac:dyDescent="0.25">
      <c r="A145" s="2" t="s">
        <v>111</v>
      </c>
      <c r="B145" s="3">
        <v>237</v>
      </c>
    </row>
  </sheetData>
  <sortState ref="A1:B145">
    <sortCondition ref="A1:A14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2021</vt:lpstr>
      <vt:lpstr>Класификације</vt:lpstr>
      <vt:lpstr>Sheet1 (2)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2020-12-08T10:32:58Z</dcterms:modified>
</cp:coreProperties>
</file>